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26C488B-AE57-4285-97F0-9F1049655C39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Ashkhatavardz!$A$1:$M$19</definedName>
    <definedName name="_xlnm.Print_Area" localSheetId="4">'Deb. ev kreditor'!$A$1:$E$67</definedName>
    <definedName name="_xlnm.Print_Area" localSheetId="1">'Dramakan hosqer'!$A$1:$G$96</definedName>
    <definedName name="_xlnm.Print_Area" localSheetId="3">'Dramakani hamematakan'!$A$1:$F$95</definedName>
    <definedName name="_xlnm.Print_Area" localSheetId="0">'Ekamut-caxs'!$A$1:$E$81</definedName>
    <definedName name="_xlnm.Print_Area" localSheetId="2">'Ekamutneri hamematakan'!$A$1:$F$78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" i="7" l="1"/>
  <c r="F59" i="18"/>
  <c r="D13" i="19"/>
  <c r="E12" i="10"/>
  <c r="E13" i="10"/>
  <c r="E14" i="10"/>
  <c r="E67" i="9"/>
  <c r="E66" i="9"/>
  <c r="D59" i="9"/>
  <c r="D60" i="9"/>
  <c r="D57" i="9"/>
  <c r="D58" i="9"/>
  <c r="D54" i="9"/>
  <c r="D55" i="9"/>
  <c r="D56" i="9"/>
  <c r="D65" i="19"/>
  <c r="F87" i="7"/>
  <c r="D11" i="9"/>
  <c r="F26" i="7"/>
  <c r="F22" i="7"/>
  <c r="F21" i="7"/>
  <c r="D18" i="19"/>
  <c r="F17" i="7"/>
  <c r="F16" i="7"/>
  <c r="F18" i="7"/>
  <c r="F34" i="19"/>
  <c r="J7" i="11"/>
  <c r="D59" i="18"/>
  <c r="G59" i="18" s="1"/>
  <c r="D70" i="19"/>
  <c r="D16" i="19"/>
  <c r="E66" i="10"/>
  <c r="E65" i="10"/>
  <c r="C72" i="10"/>
  <c r="C67" i="10"/>
  <c r="C54" i="10"/>
  <c r="E63" i="10"/>
  <c r="E64" i="10"/>
  <c r="D58" i="10"/>
  <c r="E58" i="10" s="1"/>
  <c r="D57" i="10"/>
  <c r="D28" i="10"/>
  <c r="C14" i="10"/>
  <c r="C7" i="10" s="1"/>
  <c r="D15" i="10"/>
  <c r="E15" i="10" s="1"/>
  <c r="D24" i="10"/>
  <c r="D12" i="10"/>
  <c r="D11" i="10"/>
  <c r="C24" i="9"/>
  <c r="E64" i="9" l="1"/>
  <c r="E63" i="9"/>
  <c r="E62" i="9"/>
  <c r="E61" i="9"/>
  <c r="E60" i="9"/>
  <c r="E59" i="9"/>
  <c r="E58" i="9"/>
  <c r="E57" i="9"/>
  <c r="E56" i="9"/>
  <c r="E55" i="9"/>
  <c r="C23" i="9"/>
  <c r="D23" i="9"/>
  <c r="D16" i="9"/>
  <c r="C7" i="11"/>
  <c r="D71" i="9"/>
  <c r="F66" i="7"/>
  <c r="D62" i="10" s="1"/>
  <c r="E62" i="10" s="1"/>
  <c r="F65" i="7"/>
  <c r="D61" i="10" s="1"/>
  <c r="E61" i="10" s="1"/>
  <c r="F64" i="7"/>
  <c r="D60" i="10" s="1"/>
  <c r="E60" i="10" s="1"/>
  <c r="F61" i="7"/>
  <c r="F62" i="7"/>
  <c r="F63" i="7"/>
  <c r="D59" i="10" s="1"/>
  <c r="E59" i="10" s="1"/>
  <c r="B23" i="7"/>
  <c r="E13" i="7" l="1"/>
  <c r="D53" i="9" l="1"/>
  <c r="E54" i="9" l="1"/>
  <c r="N18" i="23"/>
  <c r="O18" i="23" s="1"/>
  <c r="M18" i="23"/>
  <c r="J18" i="23"/>
  <c r="I18" i="23"/>
  <c r="G18" i="23"/>
  <c r="E18" i="23"/>
  <c r="F18" i="23" s="1"/>
  <c r="D18" i="23"/>
  <c r="N17" i="23"/>
  <c r="O17" i="23" s="1"/>
  <c r="M17" i="23"/>
  <c r="J17" i="23"/>
  <c r="I17" i="23"/>
  <c r="G17" i="23"/>
  <c r="F17" i="23"/>
  <c r="E17" i="23"/>
  <c r="N16" i="23"/>
  <c r="O16" i="23" s="1"/>
  <c r="M16" i="23"/>
  <c r="J16" i="23"/>
  <c r="I16" i="23"/>
  <c r="G16" i="23"/>
  <c r="F16" i="23"/>
  <c r="N15" i="23"/>
  <c r="M15" i="23"/>
  <c r="O15" i="23" s="1"/>
  <c r="J15" i="23"/>
  <c r="I15" i="23"/>
  <c r="G15" i="23"/>
  <c r="E15" i="23"/>
  <c r="F15" i="23" s="1"/>
  <c r="N14" i="23"/>
  <c r="O14" i="23" s="1"/>
  <c r="M14" i="23"/>
  <c r="J14" i="23"/>
  <c r="I14" i="23"/>
  <c r="G14" i="23"/>
  <c r="E14" i="23"/>
  <c r="F14" i="23" s="1"/>
  <c r="N13" i="23"/>
  <c r="O13" i="23" s="1"/>
  <c r="M13" i="23"/>
  <c r="J13" i="23"/>
  <c r="I13" i="23"/>
  <c r="G13" i="23"/>
  <c r="E13" i="23"/>
  <c r="F13" i="23" s="1"/>
  <c r="N12" i="23"/>
  <c r="O12" i="23" s="1"/>
  <c r="M12" i="23"/>
  <c r="J12" i="23"/>
  <c r="I12" i="23"/>
  <c r="G12" i="23"/>
  <c r="E12" i="23"/>
  <c r="F12" i="23" s="1"/>
  <c r="N11" i="23"/>
  <c r="O11" i="23" s="1"/>
  <c r="M11" i="23"/>
  <c r="J11" i="23"/>
  <c r="I11" i="23"/>
  <c r="G11" i="23"/>
  <c r="E11" i="23"/>
  <c r="F11" i="23" s="1"/>
  <c r="N10" i="23"/>
  <c r="O10" i="23" s="1"/>
  <c r="M10" i="23"/>
  <c r="J10" i="23"/>
  <c r="I10" i="23"/>
  <c r="G10" i="23"/>
  <c r="F10" i="23"/>
  <c r="O9" i="23"/>
  <c r="N9" i="23"/>
  <c r="M9" i="23"/>
  <c r="I9" i="23"/>
  <c r="J9" i="23" s="1"/>
  <c r="G9" i="23"/>
  <c r="F9" i="23"/>
  <c r="D9" i="23"/>
  <c r="O8" i="23"/>
  <c r="N8" i="23"/>
  <c r="M8" i="23"/>
  <c r="I8" i="23"/>
  <c r="J8" i="23" s="1"/>
  <c r="G8" i="23"/>
  <c r="F8" i="23"/>
  <c r="D8" i="23"/>
  <c r="O7" i="23"/>
  <c r="N7" i="23"/>
  <c r="M7" i="23"/>
  <c r="I7" i="23"/>
  <c r="J7" i="23" s="1"/>
  <c r="G7" i="23"/>
  <c r="F7" i="23"/>
  <c r="D8" i="18" l="1"/>
  <c r="D34" i="18" s="1"/>
  <c r="D30" i="18"/>
  <c r="F7" i="11"/>
  <c r="G7" i="11"/>
  <c r="G19" i="22" l="1"/>
  <c r="F19" i="22"/>
  <c r="D17" i="22"/>
  <c r="D18" i="22"/>
  <c r="M7" i="11"/>
  <c r="M8" i="11"/>
  <c r="F93" i="7"/>
  <c r="F91" i="7"/>
  <c r="F52" i="7"/>
  <c r="F53" i="7"/>
  <c r="F54" i="7"/>
  <c r="F55" i="7"/>
  <c r="F56" i="7"/>
  <c r="F57" i="7"/>
  <c r="F58" i="7"/>
  <c r="F59" i="7"/>
  <c r="F60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M9" i="11" l="1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7" i="7"/>
  <c r="D67" i="7"/>
  <c r="E67" i="7"/>
  <c r="C74" i="7"/>
  <c r="D74" i="7"/>
  <c r="E74" i="7"/>
  <c r="C82" i="7"/>
  <c r="D82" i="7"/>
  <c r="E82" i="7"/>
  <c r="C86" i="7"/>
  <c r="D86" i="7"/>
  <c r="E86" i="7"/>
  <c r="D73" i="7" l="1"/>
  <c r="C73" i="7"/>
  <c r="E73" i="7"/>
  <c r="C14" i="7"/>
  <c r="D14" i="7"/>
  <c r="E14" i="7"/>
  <c r="C30" i="7"/>
  <c r="C29" i="7" s="1"/>
  <c r="D30" i="7"/>
  <c r="E30" i="7"/>
  <c r="D29" i="7" l="1"/>
  <c r="D89" i="7" s="1"/>
  <c r="E29" i="7"/>
  <c r="E89" i="7" s="1"/>
  <c r="C89" i="7"/>
  <c r="H8" i="22"/>
  <c r="H19" i="22" s="1"/>
  <c r="I19" i="22" s="1"/>
  <c r="D7" i="9" s="1"/>
  <c r="F15" i="7" l="1"/>
  <c r="C19" i="22"/>
  <c r="D8" i="10" l="1"/>
  <c r="D35" i="19"/>
  <c r="D36" i="19"/>
  <c r="D34" i="19"/>
  <c r="D21" i="19"/>
  <c r="F14" i="7" s="1"/>
  <c r="D69" i="9"/>
  <c r="D36" i="10"/>
  <c r="F82" i="7"/>
  <c r="F74" i="7"/>
  <c r="E8" i="10" l="1"/>
  <c r="D11" i="22"/>
  <c r="D12" i="22"/>
  <c r="D13" i="22"/>
  <c r="D10" i="22"/>
  <c r="D9" i="22" l="1"/>
  <c r="D14" i="22"/>
  <c r="D15" i="22"/>
  <c r="D16" i="22"/>
  <c r="D8" i="22"/>
  <c r="A2" i="10"/>
  <c r="A2" i="9"/>
  <c r="A83" i="7"/>
  <c r="A84" i="7" s="1"/>
  <c r="A85" i="7" s="1"/>
  <c r="A75" i="7"/>
  <c r="A76" i="7" s="1"/>
  <c r="A77" i="7" s="1"/>
  <c r="A78" i="7" s="1"/>
  <c r="A79" i="7" s="1"/>
  <c r="A81" i="7" s="1"/>
  <c r="A35" i="7"/>
  <c r="A36" i="7" s="1"/>
  <c r="A37" i="7" s="1"/>
  <c r="A38" i="7" s="1"/>
  <c r="A39" i="7" s="1"/>
  <c r="A40" i="7" s="1"/>
  <c r="A32" i="7"/>
  <c r="A33" i="7" s="1"/>
  <c r="A34" i="7" s="1"/>
  <c r="A16" i="7"/>
  <c r="A17" i="7" s="1"/>
  <c r="A18" i="7" s="1"/>
  <c r="A19" i="7" s="1"/>
  <c r="A20" i="7" s="1"/>
  <c r="A22" i="7" s="1"/>
  <c r="A23" i="7" s="1"/>
  <c r="A24" i="7" s="1"/>
  <c r="A37" i="19"/>
  <c r="A38" i="19" s="1"/>
  <c r="A39" i="19" s="1"/>
  <c r="A40" i="19" s="1"/>
  <c r="A41" i="19" s="1"/>
  <c r="A42" i="19" s="1"/>
  <c r="A34" i="19"/>
  <c r="A35" i="19" s="1"/>
  <c r="A36" i="19" s="1"/>
  <c r="A14" i="19"/>
  <c r="A15" i="19" s="1"/>
  <c r="A16" i="19" s="1"/>
  <c r="A17" i="19" s="1"/>
  <c r="A18" i="19" s="1"/>
  <c r="A19" i="19" s="1"/>
  <c r="A21" i="19" s="1"/>
  <c r="D18" i="10"/>
  <c r="E18" i="10" s="1"/>
  <c r="D33" i="19"/>
  <c r="F31" i="7" s="1"/>
  <c r="D27" i="10" s="1"/>
  <c r="D20" i="10"/>
  <c r="E20" i="10" s="1"/>
  <c r="D19" i="10"/>
  <c r="E19" i="10" s="1"/>
  <c r="D17" i="10"/>
  <c r="E17" i="10" s="1"/>
  <c r="D10" i="10"/>
  <c r="E10" i="10" s="1"/>
  <c r="D21" i="10"/>
  <c r="E21" i="10" s="1"/>
  <c r="E23" i="10"/>
  <c r="E24" i="10"/>
  <c r="C26" i="10"/>
  <c r="C74" i="10"/>
  <c r="C82" i="10"/>
  <c r="C86" i="10"/>
  <c r="B87" i="10"/>
  <c r="B88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32" i="9"/>
  <c r="D33" i="9"/>
  <c r="E16" i="9"/>
  <c r="D17" i="9"/>
  <c r="E17" i="9" s="1"/>
  <c r="D10" i="9"/>
  <c r="E10" i="9" s="1"/>
  <c r="D19" i="22" l="1"/>
  <c r="D20" i="22" s="1"/>
  <c r="A25" i="7"/>
  <c r="A27" i="7" s="1"/>
  <c r="A28" i="7" s="1"/>
  <c r="A22" i="19"/>
  <c r="A23" i="19" s="1"/>
  <c r="A43" i="19"/>
  <c r="A44" i="19" s="1"/>
  <c r="A41" i="7"/>
  <c r="A42" i="7" s="1"/>
  <c r="C73" i="10"/>
  <c r="C18" i="9"/>
  <c r="C6" i="9" s="1"/>
  <c r="D34" i="9"/>
  <c r="C25" i="10" l="1"/>
  <c r="C89" i="10" s="1"/>
  <c r="D6" i="10" s="1"/>
  <c r="F13" i="7" s="1"/>
  <c r="A43" i="7"/>
  <c r="A44" i="7" s="1"/>
  <c r="A46" i="7" s="1"/>
  <c r="A47" i="7" s="1"/>
  <c r="A48" i="7" s="1"/>
  <c r="A49" i="7" s="1"/>
  <c r="A50" i="7" s="1"/>
  <c r="A52" i="7" s="1"/>
  <c r="A53" i="7" s="1"/>
  <c r="A54" i="7" s="1"/>
  <c r="A57" i="7" s="1"/>
  <c r="A45" i="19"/>
  <c r="A46" i="19" s="1"/>
  <c r="A48" i="19" s="1"/>
  <c r="A49" i="19" s="1"/>
  <c r="A51" i="19" s="1"/>
  <c r="A52" i="19" s="1"/>
  <c r="A54" i="19" s="1"/>
  <c r="A55" i="19" s="1"/>
  <c r="A56" i="19" s="1"/>
  <c r="A58" i="19" s="1"/>
  <c r="A59" i="19" s="1"/>
  <c r="A27" i="19"/>
  <c r="A28" i="19" s="1"/>
  <c r="A29" i="19" s="1"/>
  <c r="A25" i="19"/>
  <c r="A61" i="19" l="1"/>
  <c r="A63" i="19" s="1"/>
  <c r="A59" i="7"/>
  <c r="F67" i="7"/>
  <c r="A62" i="7" l="1"/>
  <c r="J32" i="23"/>
  <c r="J30" i="23"/>
  <c r="A72" i="19" l="1"/>
  <c r="A73" i="19" s="1"/>
  <c r="A71" i="19"/>
  <c r="A68" i="7"/>
  <c r="A70" i="7" s="1"/>
  <c r="A71" i="7"/>
  <c r="A72" i="7" s="1"/>
  <c r="F5" i="7"/>
  <c r="F4" i="7"/>
  <c r="B11" i="9" l="1"/>
  <c r="B18" i="7"/>
  <c r="B11" i="10" s="1"/>
  <c r="B28" i="9" l="1"/>
  <c r="B34" i="7"/>
  <c r="B30" i="10" s="1"/>
  <c r="D30" i="10"/>
  <c r="E30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I19" i="23" l="1"/>
  <c r="F19" i="23"/>
  <c r="F20" i="23" s="1"/>
  <c r="F27" i="23" s="1"/>
  <c r="E19" i="23"/>
  <c r="L19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6" i="10"/>
  <c r="E16" i="10" s="1"/>
  <c r="D31" i="9"/>
  <c r="D8" i="9"/>
  <c r="E8" i="9" s="1"/>
  <c r="B8" i="9"/>
  <c r="D56" i="10" l="1"/>
  <c r="F96" i="7" l="1"/>
  <c r="B96" i="7"/>
  <c r="F5" i="9" l="1"/>
  <c r="D26" i="22" l="1"/>
  <c r="D24" i="22"/>
  <c r="G18" i="11"/>
  <c r="G16" i="11"/>
  <c r="D66" i="18"/>
  <c r="D64" i="18"/>
  <c r="D93" i="10"/>
  <c r="D91" i="10"/>
  <c r="D76" i="9"/>
  <c r="D74" i="9"/>
  <c r="D87" i="10"/>
  <c r="H13" i="7" l="1"/>
  <c r="E11" i="10"/>
  <c r="D74" i="19"/>
  <c r="A2" i="18"/>
  <c r="A2" i="11"/>
  <c r="A2" i="22"/>
  <c r="D9" i="10" l="1"/>
  <c r="E9" i="10" l="1"/>
  <c r="D88" i="10"/>
  <c r="E88" i="10" s="1"/>
  <c r="D22" i="9"/>
  <c r="E22" i="9" s="1"/>
  <c r="E87" i="10"/>
  <c r="D81" i="10"/>
  <c r="E81" i="10" s="1"/>
  <c r="D80" i="10"/>
  <c r="E80" i="10" s="1"/>
  <c r="E23" i="9"/>
  <c r="E65" i="9"/>
  <c r="E57" i="10"/>
  <c r="E56" i="10"/>
  <c r="D78" i="10" l="1"/>
  <c r="E78" i="10" s="1"/>
  <c r="E52" i="9"/>
  <c r="D54" i="10"/>
  <c r="E54" i="10" s="1"/>
  <c r="D9" i="9" l="1"/>
  <c r="E9" i="9" s="1"/>
  <c r="D50" i="10" l="1"/>
  <c r="E50" i="10" s="1"/>
  <c r="D22" i="10" l="1"/>
  <c r="E22" i="10" l="1"/>
  <c r="D7" i="10"/>
  <c r="D24" i="19"/>
  <c r="D30" i="19" s="1"/>
  <c r="F74" i="19" s="1"/>
  <c r="D18" i="9" l="1"/>
  <c r="F86" i="7"/>
  <c r="D35" i="9" l="1"/>
  <c r="D26" i="9"/>
  <c r="D27" i="9"/>
  <c r="D20" i="9"/>
  <c r="D21" i="9"/>
  <c r="E11" i="9"/>
  <c r="D12" i="9"/>
  <c r="E12" i="9" s="1"/>
  <c r="D14" i="9"/>
  <c r="E14" i="9" s="1"/>
  <c r="D15" i="9"/>
  <c r="E15" i="9" s="1"/>
  <c r="D19" i="9" l="1"/>
  <c r="D25" i="9" l="1"/>
  <c r="D85" i="10"/>
  <c r="E85" i="10" s="1"/>
  <c r="D84" i="10"/>
  <c r="E84" i="10" s="1"/>
  <c r="D83" i="10"/>
  <c r="E83" i="10" s="1"/>
  <c r="D79" i="10"/>
  <c r="E79" i="10" s="1"/>
  <c r="D77" i="10"/>
  <c r="E77" i="10" s="1"/>
  <c r="D76" i="10"/>
  <c r="E76" i="10" s="1"/>
  <c r="D75" i="10"/>
  <c r="E75" i="10" s="1"/>
  <c r="D72" i="10"/>
  <c r="E72" i="10" s="1"/>
  <c r="D71" i="10"/>
  <c r="E71" i="10" s="1"/>
  <c r="D70" i="10"/>
  <c r="E70" i="10" s="1"/>
  <c r="D69" i="10"/>
  <c r="E69" i="10" s="1"/>
  <c r="D68" i="10"/>
  <c r="D55" i="10"/>
  <c r="E55" i="10" s="1"/>
  <c r="D53" i="10"/>
  <c r="E53" i="10" s="1"/>
  <c r="D52" i="10"/>
  <c r="E52" i="10" s="1"/>
  <c r="D51" i="10"/>
  <c r="E51" i="10" s="1"/>
  <c r="D49" i="10"/>
  <c r="E49" i="10" s="1"/>
  <c r="D48" i="10"/>
  <c r="E48" i="10" s="1"/>
  <c r="D47" i="10"/>
  <c r="E47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4" i="10"/>
  <c r="E34" i="10" s="1"/>
  <c r="D35" i="10"/>
  <c r="E35" i="10" s="1"/>
  <c r="E28" i="10"/>
  <c r="D29" i="10"/>
  <c r="E29" i="10" s="1"/>
  <c r="E68" i="10" l="1"/>
  <c r="D67" i="10"/>
  <c r="E27" i="10"/>
  <c r="F73" i="7"/>
  <c r="D74" i="10"/>
  <c r="D86" i="10"/>
  <c r="E74" i="10" l="1"/>
  <c r="D82" i="10"/>
  <c r="E82" i="10" s="1"/>
  <c r="D73" i="10" l="1"/>
  <c r="E73" i="10" s="1"/>
  <c r="D13" i="9"/>
  <c r="E13" i="9" s="1"/>
  <c r="D46" i="10" l="1"/>
  <c r="E46" i="10" s="1"/>
  <c r="D32" i="10"/>
  <c r="E32" i="10" s="1"/>
  <c r="D29" i="9"/>
  <c r="F30" i="7" l="1"/>
  <c r="F29" i="7" s="1"/>
  <c r="D31" i="10"/>
  <c r="E31" i="10" l="1"/>
  <c r="D33" i="10" l="1"/>
  <c r="E67" i="10"/>
  <c r="E36" i="10"/>
  <c r="D26" i="10" l="1"/>
  <c r="E33" i="10"/>
  <c r="C72" i="9"/>
  <c r="E71" i="9"/>
  <c r="E70" i="9"/>
  <c r="E69" i="9"/>
  <c r="E68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5" i="10" l="1"/>
  <c r="E26" i="10"/>
  <c r="E34" i="9"/>
  <c r="E25" i="10" l="1"/>
  <c r="D89" i="10"/>
  <c r="E6" i="10" l="1"/>
  <c r="E21" i="9"/>
  <c r="E20" i="9"/>
  <c r="E19" i="9"/>
  <c r="D6" i="9"/>
  <c r="D72" i="9" s="1"/>
  <c r="E7" i="9"/>
  <c r="E86" i="10" l="1"/>
  <c r="E72" i="9"/>
  <c r="E18" i="9"/>
  <c r="E24" i="9"/>
  <c r="E6" i="9"/>
  <c r="E7" i="10"/>
  <c r="E89" i="10" l="1"/>
  <c r="F89" i="7" l="1"/>
</calcChain>
</file>

<file path=xl/sharedStrings.xml><?xml version="1.0" encoding="utf-8"?>
<sst xmlns="http://schemas.openxmlformats.org/spreadsheetml/2006/main" count="649" uniqueCount="312">
  <si>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</si>
  <si>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</si>
  <si>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</si>
  <si>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</si>
  <si>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</si>
  <si>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</si>
  <si>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</si>
  <si>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</si>
  <si>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</si>
  <si>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</si>
  <si>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</si>
  <si>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</si>
  <si>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</si>
  <si>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</si>
  <si>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</si>
  <si>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</si>
  <si>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</si>
  <si>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</si>
  <si>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</si>
  <si>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</si>
  <si>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</si>
  <si>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</si>
  <si>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</si>
  <si>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</si>
  <si>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</si>
  <si>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</si>
  <si>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</si>
  <si>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</si>
  <si>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</si>
  <si>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</si>
  <si>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</si>
  <si>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</si>
  <si>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</si>
  <si>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</si>
  <si>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</si>
  <si>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</si>
  <si>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</si>
  <si>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</si>
  <si>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</si>
  <si>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</si>
  <si>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</si>
  <si>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</si>
  <si>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</si>
  <si>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</si>
  <si>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</si>
  <si>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</si>
  <si>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</si>
  <si>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</si>
  <si>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</si>
  <si>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</si>
  <si>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</si>
  <si>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</si>
  <si>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</si>
  <si>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</si>
  <si>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</si>
  <si>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</si>
  <si>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</si>
  <si>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</si>
  <si>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</si>
  <si>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</si>
  <si>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</si>
  <si>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</si>
  <si>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</si>
  <si>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</si>
  <si>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</si>
  <si>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</si>
  <si>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</si>
  <si>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</si>
  <si>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</si>
  <si>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</si>
  <si>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</si>
  <si>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</si>
  <si>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</si>
  <si>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</si>
  <si>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</si>
  <si>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</si>
  <si>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</si>
  <si>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</si>
  <si>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</si>
  <si>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</si>
  <si>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</si>
  <si>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</si>
  <si>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</si>
  <si>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</si>
  <si>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</si>
  <si>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</si>
  <si>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</si>
  <si>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</si>
  <si>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</si>
  <si>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</si>
  <si>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</si>
  <si>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</si>
  <si>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</si>
  <si>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</si>
  <si>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</si>
  <si>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</si>
  <si>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</si>
  <si>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</si>
  <si>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</si>
  <si>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</si>
  <si>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</si>
  <si>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</si>
  <si>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</si>
  <si>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</si>
  <si>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</si>
  <si>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</si>
  <si>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</si>
  <si>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</si>
  <si>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</si>
  <si>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</si>
  <si>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</si>
  <si>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</si>
  <si>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</si>
  <si>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</si>
  <si>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</si>
  <si>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</si>
  <si>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</si>
  <si>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</si>
  <si>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</si>
  <si>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</si>
  <si>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</si>
  <si>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</si>
  <si>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</si>
  <si>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</si>
  <si>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</si>
  <si>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</si>
  <si>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</si>
  <si>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</si>
  <si>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</si>
  <si>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</si>
  <si>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</si>
  <si>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</si>
  <si>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</si>
  <si>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</si>
  <si>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</si>
  <si>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</si>
  <si>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</si>
  <si>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</si>
  <si>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</si>
  <si>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</si>
  <si>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</si>
  <si>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</si>
  <si>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</si>
  <si>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</si>
  <si>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</si>
  <si>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</si>
  <si>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</si>
  <si>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</si>
  <si>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</si>
  <si>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</si>
  <si>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</si>
  <si>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</si>
  <si>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</si>
  <si>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</si>
  <si>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</si>
  <si>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</si>
  <si>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</si>
  <si>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</si>
  <si>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</si>
  <si>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</si>
  <si>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</si>
  <si>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</si>
  <si>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</si>
  <si>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</si>
  <si>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</si>
  <si>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</si>
  <si>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</si>
  <si>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</si>
  <si>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</si>
  <si>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</si>
  <si>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</si>
  <si>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</si>
  <si>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</si>
  <si>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</si>
  <si>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</si>
  <si>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</si>
  <si>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</si>
  <si>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</si>
  <si>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</si>
  <si>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</si>
  <si>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</si>
  <si>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</si>
  <si>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</si>
  <si>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</si>
  <si>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</si>
  <si>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</si>
  <si>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</si>
  <si>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</si>
  <si>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</si>
  <si>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</si>
  <si>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</si>
  <si>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</si>
  <si>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</si>
  <si>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</si>
  <si>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</si>
  <si>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</si>
  <si>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</si>
  <si>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</si>
  <si>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</si>
  <si>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</si>
  <si>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</si>
  <si>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</si>
  <si>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</si>
  <si>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</si>
  <si>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</si>
  <si>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</si>
  <si>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</si>
  <si>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</si>
  <si>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</si>
  <si>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</si>
  <si>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</si>
  <si>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</si>
  <si>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</si>
  <si>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</si>
  <si>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</si>
  <si>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</si>
  <si>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</si>
  <si>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</si>
  <si>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</si>
  <si>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</si>
  <si>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</si>
  <si>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</si>
  <si>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</si>
  <si>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</si>
  <si>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</si>
  <si>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</si>
  <si>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</si>
  <si>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</si>
  <si>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</si>
  <si>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</si>
  <si>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</si>
  <si>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</si>
  <si>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</si>
  <si>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</si>
  <si>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</si>
  <si>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</si>
  <si>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</si>
  <si>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</si>
  <si>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</si>
  <si>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</si>
  <si>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</si>
  <si>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</si>
  <si>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</si>
  <si>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</si>
  <si>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</si>
  <si>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</si>
  <si>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</si>
  <si>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</si>
  <si>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</si>
  <si>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</si>
  <si>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</si>
  <si>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</si>
  <si>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</si>
  <si>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</si>
  <si>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</si>
  <si>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</si>
  <si>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</si>
  <si>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</si>
  <si>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</si>
  <si>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</si>
  <si>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</si>
  <si>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</si>
  <si>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</si>
  <si>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</si>
  <si>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</si>
  <si>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 xml:space="preserve">«Երևանի Սայաթ -Նովայի անվան երաժշտական դպրոց » ՀՈԱԿ-ի  </t>
  </si>
  <si>
    <t>Խաս-խազ ՍՊԸ</t>
  </si>
  <si>
    <t xml:space="preserve">Եղիշե Ծատուրյան ԱՁ </t>
  </si>
  <si>
    <t>Յուքոմ ՍՊԸ</t>
  </si>
  <si>
    <t>Գործք ՍՊԸ</t>
  </si>
  <si>
    <t>Էյ ԲիՍիԴոմեն ՍՊԸ</t>
  </si>
  <si>
    <t>դոմենի տրամադրում</t>
  </si>
  <si>
    <t>Էվրի դեյ</t>
  </si>
  <si>
    <t>Խմելու ջուր</t>
  </si>
  <si>
    <t xml:space="preserve"> գործիքների վարձակալության գծով</t>
  </si>
  <si>
    <t>Տպագրական ծառայության գծով</t>
  </si>
  <si>
    <t>Դիզայնի գծով</t>
  </si>
  <si>
    <t>Քիմ մաքրման գծով</t>
  </si>
  <si>
    <t>Տրանսպորտային ծառայության գծով</t>
  </si>
  <si>
    <t>էլ սարքերի վերանորոգման գծով</t>
  </si>
  <si>
    <t>ձայնագրության գծով</t>
  </si>
  <si>
    <t>դահլիճի վարձակալության գծով</t>
  </si>
  <si>
    <t>փաստաբանական ծառայություն</t>
  </si>
  <si>
    <t>Գործիքի լարման ծառույություն</t>
  </si>
  <si>
    <t>Աշխատակիցների համար կացության քարտի վճարում</t>
  </si>
  <si>
    <t>վարպետաց դաս</t>
  </si>
  <si>
    <t>Դոմենի տրամադրում</t>
  </si>
  <si>
    <t xml:space="preserve">պրակտիկայի գծով </t>
  </si>
  <si>
    <t>Այլ եկամուտ</t>
  </si>
  <si>
    <t>Ֆոտոնկարահանման գծով</t>
  </si>
  <si>
    <t>պրակտիկայի գծով</t>
  </si>
  <si>
    <t>Այլ  եկամուտ</t>
  </si>
  <si>
    <t>Տպագրման ծառայությունների գծով</t>
  </si>
  <si>
    <t>Տրանսպորտային ծառայությունների գծով</t>
  </si>
  <si>
    <t>Ձայնագրման գծով</t>
  </si>
  <si>
    <t>Դահլիճի վարձակալության գծով</t>
  </si>
  <si>
    <t>Պրակտիկայից</t>
  </si>
  <si>
    <t>այլ եկամուտ</t>
  </si>
  <si>
    <t>Գույքագրման և վերագնահատման գծով</t>
  </si>
  <si>
    <t>Պրակտիկայի գծով</t>
  </si>
  <si>
    <t xml:space="preserve">Դրամաշնորհ՝ նպատակային </t>
  </si>
  <si>
    <r>
      <t xml:space="preserve">Հաշվետու ժամանակահատվածի </t>
    </r>
    <r>
      <rPr>
        <b/>
        <u/>
        <sz val="10"/>
        <color theme="1"/>
        <rFont val="GHEA Grapalat"/>
        <family val="3"/>
      </rPr>
      <t xml:space="preserve">փաստացի կատարողական </t>
    </r>
  </si>
  <si>
    <t>Տպագրական ծառայություն</t>
  </si>
  <si>
    <t xml:space="preserve">Դիզայնի գծով </t>
  </si>
  <si>
    <t xml:space="preserve">Քիմ մաքրման գծով </t>
  </si>
  <si>
    <t>Գույքագրման գծով</t>
  </si>
  <si>
    <t xml:space="preserve">գործիքի լարման ծառայություն </t>
  </si>
  <si>
    <t>Ֆոտոտեսանկարահանման գծով</t>
  </si>
  <si>
    <t>դպրոցում իրականացվում է գերազանցության ծրագիրը, որի շրջանակներում 5 լավագույն սովորողների դասատուներին հատկացվելու է ամսական 50.0 հազ. դրամի չափով լրավճար, բացի այդ, նախատեսվում է բաժնի վարիչներին, ինչպես նաև կոչում և գիտական աստիճան ունեցող դասատուներին, աչքի ընկած աշխատակիցներին հատկացնել լրավճարներ և պարգևավճարներ, քանի որ 2022 թվականից դպրոցի աշխատակիցների դրամական պարգևատրում չի իրականացվել:</t>
  </si>
  <si>
    <t>համակարգչային օպերատորի հաստիքը հանվել է հաստիքացուցակից, ծառայությունները ձեռք են բերվելու քաղաքացիաիրավական պայմանագրի շրջանակներում</t>
  </si>
  <si>
    <t>դպրոցի 90-ամյակի շրջանակներում նախատեսվում է իրականացնել մի շարք միջոցառումներ երևանյան համերգասրահներում</t>
  </si>
  <si>
    <t>Հայ փոստ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</si>
</sst>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u/>
      <sz val="10"/>
      <color theme="1"/>
      <name val="GHEA Grapalat"/>
      <family val="3"/>
    </font>
    <font>
      <i/>
      <sz val="11"/>
      <color theme="1"/>
      <name val="GHEA Grapalat"/>
      <family val="3"/>
    </font>
    <font>
      <i/>
      <sz val="8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5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0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1" xfId="68" applyFont="1" applyBorder="1" applyAlignment="1">
      <alignment horizontal="left" vertical="center"/>
    </xf>
    <xf numFmtId="0" fontId="39" fillId="0" borderId="42" xfId="68" applyFont="1" applyBorder="1" applyAlignment="1">
      <alignment horizontal="center" vertical="center" wrapText="1"/>
    </xf>
    <xf numFmtId="164" fontId="39" fillId="0" borderId="43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4" xfId="46" applyFont="1" applyBorder="1" applyAlignment="1">
      <alignment horizontal="center" vertical="center" wrapText="1"/>
    </xf>
    <xf numFmtId="0" fontId="30" fillId="0" borderId="45" xfId="46" applyFont="1" applyBorder="1" applyAlignment="1">
      <alignment horizontal="left" vertical="center" wrapText="1"/>
    </xf>
    <xf numFmtId="166" fontId="31" fillId="24" borderId="46" xfId="46" applyNumberFormat="1" applyFont="1" applyFill="1" applyBorder="1" applyAlignment="1">
      <alignment horizontal="center" vertical="center" wrapText="1"/>
    </xf>
    <xf numFmtId="166" fontId="28" fillId="0" borderId="47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166" fontId="58" fillId="0" borderId="10" xfId="20" applyNumberFormat="1" applyFont="1" applyBorder="1" applyAlignment="1">
      <alignment horizontal="center" vertical="center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39" fillId="0" borderId="25" xfId="68" applyNumberFormat="1" applyFont="1" applyBorder="1" applyAlignment="1">
      <alignment horizontal="center" vertical="center" wrapText="1"/>
    </xf>
    <xf numFmtId="3" fontId="44" fillId="24" borderId="10" xfId="68" applyNumberFormat="1" applyFont="1" applyFill="1" applyBorder="1" applyAlignment="1" applyProtection="1">
      <alignment horizontal="center" vertical="center" wrapText="1"/>
      <protection locked="0"/>
    </xf>
    <xf numFmtId="3" fontId="40" fillId="0" borderId="10" xfId="68" applyNumberFormat="1" applyFont="1" applyBorder="1" applyAlignment="1" applyProtection="1">
      <alignment horizontal="center" vertical="center" wrapText="1"/>
      <protection locked="0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40" fillId="0" borderId="17" xfId="68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44" fillId="0" borderId="0" xfId="45" applyFont="1" applyAlignment="1" applyProtection="1">
      <alignment vertical="center"/>
      <protection hidden="1"/>
    </xf>
    <xf numFmtId="0" fontId="41" fillId="0" borderId="10" xfId="0" applyFont="1" applyBorder="1" applyAlignment="1" applyProtection="1">
      <alignment horizontal="center" vertical="center" wrapText="1"/>
      <protection locked="0"/>
    </xf>
    <xf numFmtId="166" fontId="42" fillId="0" borderId="10" xfId="20" applyNumberFormat="1" applyFont="1" applyBorder="1" applyAlignment="1" applyProtection="1">
      <alignment horizontal="center" vertical="center"/>
      <protection locked="0"/>
    </xf>
    <xf numFmtId="166" fontId="42" fillId="0" borderId="10" xfId="20" applyNumberFormat="1" applyFont="1" applyBorder="1" applyAlignment="1">
      <alignment horizontal="center" vertical="center"/>
    </xf>
    <xf numFmtId="166" fontId="44" fillId="0" borderId="10" xfId="20" applyNumberFormat="1" applyFont="1" applyBorder="1" applyAlignment="1" applyProtection="1">
      <alignment horizontal="center" vertical="center"/>
      <protection locked="0"/>
    </xf>
    <xf numFmtId="166" fontId="41" fillId="0" borderId="10" xfId="20" applyNumberFormat="1" applyFont="1" applyBorder="1" applyAlignment="1" applyProtection="1">
      <alignment horizontal="center" vertical="center"/>
      <protection locked="0"/>
    </xf>
    <xf numFmtId="166" fontId="44" fillId="0" borderId="22" xfId="20" applyNumberFormat="1" applyFont="1" applyBorder="1" applyAlignment="1" applyProtection="1">
      <alignment horizontal="center" vertical="center"/>
      <protection locked="0"/>
    </xf>
    <xf numFmtId="166" fontId="61" fillId="0" borderId="10" xfId="20" applyNumberFormat="1" applyFont="1" applyBorder="1" applyAlignment="1" applyProtection="1">
      <alignment horizontal="center" vertical="center"/>
      <protection locked="0"/>
    </xf>
    <xf numFmtId="166" fontId="44" fillId="0" borderId="10" xfId="20" applyNumberFormat="1" applyFont="1" applyBorder="1" applyAlignment="1">
      <alignment horizontal="center" vertical="center"/>
    </xf>
    <xf numFmtId="0" fontId="44" fillId="24" borderId="0" xfId="45" applyFont="1" applyFill="1" applyAlignment="1" applyProtection="1">
      <alignment vertical="center" wrapText="1"/>
      <protection hidden="1"/>
    </xf>
    <xf numFmtId="0" fontId="41" fillId="0" borderId="0" xfId="45" applyFont="1" applyAlignment="1" applyProtection="1">
      <alignment vertical="center"/>
      <protection hidden="1"/>
    </xf>
    <xf numFmtId="0" fontId="41" fillId="0" borderId="0" xfId="45" applyFont="1" applyAlignment="1" applyProtection="1">
      <alignment vertical="center"/>
      <protection locked="0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166" fontId="62" fillId="0" borderId="10" xfId="20" applyNumberFormat="1" applyFont="1" applyBorder="1" applyAlignment="1" applyProtection="1">
      <alignment horizontal="center" vertical="center" wrapText="1"/>
      <protection locked="0"/>
    </xf>
    <xf numFmtId="4" fontId="58" fillId="0" borderId="0" xfId="0" applyNumberFormat="1" applyFont="1" applyAlignment="1" applyProtection="1">
      <alignment horizontal="left" vertical="center"/>
      <protection locked="0"/>
    </xf>
    <xf numFmtId="164" fontId="30" fillId="0" borderId="0" xfId="45" applyNumberFormat="1" applyFont="1" applyAlignment="1" applyProtection="1">
      <alignment horizontal="center" vertical="center"/>
      <protection locked="0"/>
    </xf>
    <xf numFmtId="164" fontId="32" fillId="0" borderId="0" xfId="45" applyNumberFormat="1" applyFont="1" applyAlignment="1">
      <alignment horizontal="center" vertical="center" wrapText="1"/>
    </xf>
    <xf numFmtId="164" fontId="53" fillId="0" borderId="0" xfId="45" applyNumberFormat="1" applyFont="1" applyAlignment="1">
      <alignment horizontal="center" vertical="center" wrapText="1"/>
    </xf>
    <xf numFmtId="166" fontId="31" fillId="0" borderId="39" xfId="46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164" fontId="31" fillId="0" borderId="10" xfId="20" applyNumberFormat="1" applyFont="1" applyBorder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7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8" xfId="45" applyFont="1" applyBorder="1" applyAlignment="1">
      <alignment horizontal="center" vertical="center"/>
    </xf>
    <xf numFmtId="0" fontId="33" fillId="0" borderId="34" xfId="46" applyFont="1" applyBorder="1" applyAlignment="1">
      <alignment horizontal="center" vertical="center" wrapText="1"/>
    </xf>
    <xf numFmtId="0" fontId="33" fillId="0" borderId="35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EANgAgAFAATQAAAAAAAAAAAAAAAAAAAAAAAAAAAAAAAAAAAAAAAAAAAAAAAAAAAAAAAAAAAAAAAAAAAAAAAAAAAAAAAAAAAAAAAAAAAAAAAAAAAAAAAAAAAAAAAAAAAAAAAADpBwUAAQAMABIAEA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E2NDBaMCMGCSqGSIb3DQEJBDEWBBQovCZRTgEEBr20QQUP7YOncZ1NCDArBgsqhkiG9w0BCRACDDEcMBowGDAWBBRE5xMFRVajmd/v2Zzf5CvSbEm8HjANBgkqhkiG9w0BAQEFAASCAQCY0FDhQnJ2efDkZYYGU/4LufRyhTqHfoJtL3VHbqCGXRR+0czfJBEbGm5dtvsGGudMqO1E9r2KnMa9MYEg+BoY8QSU3i2pMTiEWe9eYXl9eZ9fkpt9Kzobp8Mh0+hMr1wW/mfh1YdLma7urnkn7RS1VByYF5bQpPNur8gJuEpvCw1FNAg8V4+NrDX0b3AV+7dxU43iBxELrVGTecSQrYm15dviaqILyGwAVWpAQsloLX3Ov4Szft1YN8Dps0cDU8h1eD/hJk1pvOeYW+LK27rY0Jvo77SQ5f23n1IAJjW5B/WDUwDivA7MsNE7FiXT5jpZKZixAo1UO1CfzgBz5ox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IAMQAgAFAATQAAAAAAAAAAAAAAAAAAAAAAAAAAAAAAAAAAAAAAAAAAAAAAAAAAAAAAAAAAAAAAAAAAAAAAAAAAAAAAAAAAAAAAAAAAAAAAAAAAAAAAAAAAAAAAAAAAAAAAAADpBwUAAQAMABIAFQ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IxNTNaMCMGCSqGSIb3DQEJBDEWBBQe7jhrde7x6KFnqsaihyLx5hjGvjArBgsqhkiG9w0BCRACDDEcMBowGDAWBBRE5xMFRVajmd/v2Zzf5CvSbEm8HjANBgkqhkiG9w0BAQEFAASCAQCUarBRx3cvGFRISnZAJImFoC8rlVHO5RxPDKEn5TX3gNoSgRT3Iyd/7GHx+4shjk4n+WaeC5ikTtWh+S/wz96O0lliIu8Y/nca6wHHHHUEGiPy3s7rSvUFsLYXycOl58DI+y2NgVNKrE3R7YsylA8R4pnmEAg/bR6h7jTSRPI2w04p5pSXt8T+Is9wSfTIge/SKERB+Y3zNQTPHHZhzKLMJibmgkhb4hfMjPEd0n1DVv5jI0c0szuPxIP4tkagWJIim+heDvufd822zLECJIE1gWTaF4N7fBzisy7sMYgHZrBJfHtL0fKbReqje8uNBcaH0H+/LkzIs2ZwB78Pkjdj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75</xdr:row>
          <xdr:rowOff>0</xdr:rowOff>
        </xdr:from>
        <xdr:to>
          <xdr:col>3</xdr:col>
          <xdr:colOff>95250</xdr:colOff>
          <xdr:row>80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1235075</xdr:colOff>
          <xdr:row>95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DE38F6D-E066-118C-5FC3-79C4980723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4"/>
  <sheetViews>
    <sheetView view="pageBreakPreview" topLeftCell="A45" zoomScaleSheetLayoutView="100" workbookViewId="0">
      <selection activeCell="C81" sqref="C81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18" customWidth="1"/>
    <col min="5" max="5" width="3.42578125" style="418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16"/>
      <c r="D1" s="417" t="s">
        <v>164</v>
      </c>
      <c r="E1" s="446">
        <v>3</v>
      </c>
      <c r="F1" s="416"/>
    </row>
    <row r="2" spans="1:12">
      <c r="C2" s="416"/>
      <c r="D2" s="417" t="s">
        <v>21</v>
      </c>
      <c r="E2" s="417"/>
      <c r="F2" s="416"/>
    </row>
    <row r="3" spans="1:12">
      <c r="C3" s="416"/>
      <c r="D3" s="417" t="s">
        <v>22</v>
      </c>
      <c r="E3" s="417"/>
      <c r="F3" s="416"/>
    </row>
    <row r="4" spans="1:12" ht="18" customHeight="1">
      <c r="C4" s="131"/>
      <c r="D4" s="361" t="s">
        <v>225</v>
      </c>
      <c r="E4" s="361"/>
      <c r="F4" s="416"/>
    </row>
    <row r="5" spans="1:12" ht="18.75" customHeight="1">
      <c r="C5" s="131"/>
      <c r="D5" s="361" t="s">
        <v>162</v>
      </c>
      <c r="E5" s="361"/>
      <c r="F5" s="416"/>
    </row>
    <row r="6" spans="1:12" ht="24" customHeight="1">
      <c r="C6" s="131"/>
      <c r="D6" s="361"/>
      <c r="E6" s="361"/>
      <c r="F6" s="416"/>
    </row>
    <row r="7" spans="1:12">
      <c r="C7" s="418"/>
      <c r="D7" s="419"/>
      <c r="E7" s="419"/>
      <c r="F7" s="34"/>
    </row>
    <row r="8" spans="1:12" ht="18.75" customHeight="1">
      <c r="A8" s="519" t="s">
        <v>33</v>
      </c>
      <c r="B8" s="519"/>
      <c r="C8" s="519"/>
      <c r="D8" s="519"/>
      <c r="E8" s="420"/>
      <c r="F8" s="421"/>
    </row>
    <row r="9" spans="1:12" s="423" customFormat="1" ht="27" customHeight="1">
      <c r="A9" s="520" t="s">
        <v>265</v>
      </c>
      <c r="B9" s="520"/>
      <c r="C9" s="520"/>
      <c r="D9" s="520"/>
      <c r="E9" s="422"/>
    </row>
    <row r="10" spans="1:12" ht="18.75" customHeight="1">
      <c r="A10" s="521" t="s">
        <v>245</v>
      </c>
      <c r="B10" s="521"/>
      <c r="C10" s="521"/>
      <c r="D10" s="521"/>
      <c r="E10" s="237"/>
      <c r="F10" s="35"/>
      <c r="G10" s="36"/>
      <c r="H10" s="36"/>
      <c r="J10" s="36"/>
      <c r="K10" s="36"/>
      <c r="L10" s="36"/>
    </row>
    <row r="11" spans="1:12" ht="30" customHeight="1">
      <c r="A11" s="424"/>
      <c r="B11" s="424"/>
      <c r="C11" s="424"/>
      <c r="D11" s="425" t="s">
        <v>44</v>
      </c>
      <c r="E11" s="425"/>
      <c r="K11" s="2"/>
    </row>
    <row r="12" spans="1:12" ht="26.25" customHeight="1">
      <c r="A12" s="426" t="s">
        <v>7</v>
      </c>
      <c r="B12" s="523" t="s">
        <v>114</v>
      </c>
      <c r="C12" s="523"/>
      <c r="D12" s="427"/>
      <c r="E12" s="427"/>
    </row>
    <row r="13" spans="1:12">
      <c r="A13" s="91">
        <v>1</v>
      </c>
      <c r="B13" s="522" t="s">
        <v>107</v>
      </c>
      <c r="C13" s="522"/>
      <c r="D13" s="428">
        <f>+'Khmberi ev erekhaneri tiv'!I19+7000</f>
        <v>223891</v>
      </c>
      <c r="E13" s="428"/>
      <c r="F13" s="429"/>
    </row>
    <row r="14" spans="1:12">
      <c r="A14" s="91">
        <f>+A13+1</f>
        <v>2</v>
      </c>
      <c r="B14" s="522" t="s">
        <v>184</v>
      </c>
      <c r="C14" s="522"/>
      <c r="D14" s="180">
        <f>+Komunal!N20</f>
        <v>2.8</v>
      </c>
      <c r="E14" s="180"/>
      <c r="F14" s="429"/>
    </row>
    <row r="15" spans="1:12" ht="39" customHeight="1">
      <c r="A15" s="91">
        <f t="shared" ref="A15:A21" si="0">+A14+1</f>
        <v>3</v>
      </c>
      <c r="B15" s="524" t="s">
        <v>169</v>
      </c>
      <c r="C15" s="524"/>
      <c r="D15" s="180">
        <v>6536.5</v>
      </c>
      <c r="E15" s="180"/>
    </row>
    <row r="16" spans="1:12">
      <c r="A16" s="91">
        <f t="shared" si="0"/>
        <v>4</v>
      </c>
      <c r="B16" s="524" t="s">
        <v>209</v>
      </c>
      <c r="C16" s="524"/>
      <c r="D16" s="180">
        <f>+Ashkhatavardz!J7</f>
        <v>5265.6</v>
      </c>
      <c r="E16" s="180"/>
    </row>
    <row r="17" spans="1:25" s="430" customFormat="1">
      <c r="A17" s="91">
        <f t="shared" si="0"/>
        <v>5</v>
      </c>
      <c r="B17" s="522" t="s">
        <v>204</v>
      </c>
      <c r="C17" s="522"/>
      <c r="D17" s="180">
        <v>22380</v>
      </c>
      <c r="E17" s="180"/>
      <c r="F17" s="180"/>
      <c r="G17" s="2"/>
      <c r="H17" s="2"/>
      <c r="I17" s="2"/>
      <c r="J17" s="2"/>
      <c r="K17" s="2"/>
      <c r="L17" s="2"/>
      <c r="M17" s="2"/>
      <c r="N17" s="2"/>
      <c r="O17" s="2"/>
    </row>
    <row r="18" spans="1:25">
      <c r="A18" s="91">
        <f t="shared" si="0"/>
        <v>6</v>
      </c>
      <c r="B18" s="522" t="s">
        <v>45</v>
      </c>
      <c r="C18" s="522"/>
      <c r="D18" s="180">
        <f>351.5/1.2</f>
        <v>292.91666666666669</v>
      </c>
      <c r="E18" s="180"/>
      <c r="F18" s="180"/>
    </row>
    <row r="19" spans="1:25" hidden="1">
      <c r="A19" s="91">
        <f t="shared" si="0"/>
        <v>7</v>
      </c>
      <c r="B19" s="522" t="s">
        <v>55</v>
      </c>
      <c r="C19" s="522"/>
      <c r="D19" s="428"/>
      <c r="E19" s="428"/>
    </row>
    <row r="20" spans="1:25">
      <c r="A20" s="91">
        <v>7</v>
      </c>
      <c r="B20" s="522" t="s">
        <v>168</v>
      </c>
      <c r="C20" s="522"/>
      <c r="D20" s="180">
        <v>1000</v>
      </c>
      <c r="E20" s="180"/>
    </row>
    <row r="21" spans="1:25" ht="19.5" hidden="1" customHeight="1">
      <c r="A21" s="91">
        <f t="shared" si="0"/>
        <v>8</v>
      </c>
      <c r="B21" s="522" t="s">
        <v>213</v>
      </c>
      <c r="C21" s="522"/>
      <c r="D21" s="428">
        <f>SUM(D22:D23)</f>
        <v>0</v>
      </c>
      <c r="E21" s="428"/>
    </row>
    <row r="22" spans="1:25" s="469" customFormat="1" ht="13.5" hidden="1">
      <c r="A22" s="466">
        <f>+A21+0.1</f>
        <v>8.1</v>
      </c>
      <c r="B22" s="518" t="s">
        <v>65</v>
      </c>
      <c r="C22" s="518"/>
      <c r="D22" s="471">
        <v>0</v>
      </c>
      <c r="E22" s="471"/>
    </row>
    <row r="23" spans="1:25" s="469" customFormat="1" ht="13.5" hidden="1">
      <c r="A23" s="466">
        <f>+A22+0.1</f>
        <v>8.1999999999999993</v>
      </c>
      <c r="B23" s="518" t="s">
        <v>64</v>
      </c>
      <c r="C23" s="518"/>
      <c r="D23" s="471"/>
      <c r="E23" s="471"/>
    </row>
    <row r="24" spans="1:25">
      <c r="A24" s="91">
        <v>8</v>
      </c>
      <c r="B24" s="522" t="s">
        <v>112</v>
      </c>
      <c r="C24" s="522"/>
      <c r="D24" s="428">
        <f>SUM(D25:D26)</f>
        <v>19021</v>
      </c>
      <c r="E24" s="428"/>
    </row>
    <row r="25" spans="1:25" s="470" customFormat="1" ht="13.5" hidden="1">
      <c r="A25" s="466">
        <f t="shared" ref="A25" si="1">+A24+0.1</f>
        <v>8.1</v>
      </c>
      <c r="B25" s="525" t="s">
        <v>64</v>
      </c>
      <c r="C25" s="525"/>
      <c r="D25" s="467"/>
      <c r="E25" s="467"/>
      <c r="F25" s="468"/>
      <c r="G25" s="469"/>
      <c r="H25" s="469"/>
      <c r="I25" s="469"/>
      <c r="J25" s="469"/>
      <c r="K25" s="469"/>
      <c r="L25" s="469"/>
      <c r="M25" s="469"/>
      <c r="N25" s="469"/>
      <c r="O25" s="469"/>
    </row>
    <row r="26" spans="1:25" s="470" customFormat="1" ht="13.5">
      <c r="A26" s="466">
        <v>8.1</v>
      </c>
      <c r="B26" s="525" t="s">
        <v>65</v>
      </c>
      <c r="C26" s="525"/>
      <c r="D26" s="471">
        <v>19021</v>
      </c>
      <c r="E26" s="471"/>
      <c r="F26" s="468"/>
      <c r="G26" s="469"/>
      <c r="H26" s="469"/>
      <c r="I26" s="469"/>
      <c r="J26" s="469"/>
      <c r="K26" s="469"/>
      <c r="L26" s="469"/>
      <c r="M26" s="469"/>
      <c r="N26" s="469"/>
      <c r="O26" s="469"/>
    </row>
    <row r="27" spans="1:25">
      <c r="A27" s="91">
        <f>+A24+1</f>
        <v>9</v>
      </c>
      <c r="B27" s="522" t="s">
        <v>8</v>
      </c>
      <c r="C27" s="522"/>
      <c r="D27" s="180">
        <v>94.3</v>
      </c>
      <c r="E27" s="180"/>
    </row>
    <row r="28" spans="1:25" s="2" customFormat="1">
      <c r="A28" s="91">
        <f>+A27+1</f>
        <v>10</v>
      </c>
      <c r="B28" s="526" t="s">
        <v>287</v>
      </c>
      <c r="C28" s="526"/>
      <c r="D28" s="180">
        <v>160</v>
      </c>
      <c r="E28" s="180"/>
      <c r="F28" s="180"/>
    </row>
    <row r="29" spans="1:25" s="2" customFormat="1">
      <c r="A29" s="91">
        <f>+A28+1</f>
        <v>11</v>
      </c>
      <c r="B29" s="526" t="s">
        <v>288</v>
      </c>
      <c r="C29" s="526"/>
      <c r="D29" s="180">
        <v>500</v>
      </c>
      <c r="E29" s="180"/>
      <c r="F29" s="17"/>
    </row>
    <row r="30" spans="1:25" ht="24" customHeight="1">
      <c r="A30" s="426"/>
      <c r="B30" s="527" t="s">
        <v>259</v>
      </c>
      <c r="C30" s="527"/>
      <c r="D30" s="431">
        <f>SUM(D13:D14,D15:D21,D24,D27:D29)</f>
        <v>279144.11666666664</v>
      </c>
      <c r="E30" s="431"/>
    </row>
    <row r="31" spans="1:25" ht="15.75" customHeight="1">
      <c r="A31" s="418"/>
      <c r="B31" s="426"/>
      <c r="C31" s="432"/>
      <c r="D31" s="428"/>
      <c r="E31" s="428"/>
    </row>
    <row r="32" spans="1:25" ht="24.75" customHeight="1">
      <c r="A32" s="426" t="s">
        <v>9</v>
      </c>
      <c r="B32" s="523" t="s">
        <v>115</v>
      </c>
      <c r="C32" s="523"/>
      <c r="D32" s="433"/>
      <c r="E32" s="433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1">
        <v>1</v>
      </c>
      <c r="B33" s="522" t="s">
        <v>10</v>
      </c>
      <c r="C33" s="522"/>
      <c r="D33" s="428">
        <f>+Ashkhatavardz!M9-'Dramakan hosqer'!F87-'Dramakan hosqer'!F88</f>
        <v>246889.60000000001</v>
      </c>
      <c r="E33" s="428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70" customFormat="1" ht="13.5">
      <c r="A34" s="466">
        <f t="shared" ref="A34:A36" si="2">+A33+0.1</f>
        <v>1.1000000000000001</v>
      </c>
      <c r="B34" s="525" t="str">
        <f>+Ashkhatavardz!H6</f>
        <v>գեղագիտական ուսուցման գծով</v>
      </c>
      <c r="C34" s="525"/>
      <c r="D34" s="467">
        <f>+Ashkhatavardz!H7</f>
        <v>13428</v>
      </c>
      <c r="E34" s="467"/>
      <c r="F34" s="510">
        <f>+D34/D17</f>
        <v>0.6</v>
      </c>
      <c r="G34" s="469"/>
      <c r="H34" s="469"/>
      <c r="I34" s="469"/>
      <c r="J34" s="469"/>
      <c r="K34" s="469"/>
      <c r="L34" s="457"/>
      <c r="M34" s="469"/>
      <c r="N34" s="469"/>
      <c r="O34" s="469"/>
      <c r="P34" s="469"/>
      <c r="Q34" s="469"/>
      <c r="R34" s="469"/>
      <c r="S34" s="469"/>
      <c r="T34" s="469"/>
      <c r="U34" s="469"/>
      <c r="V34" s="469"/>
      <c r="W34" s="469"/>
      <c r="X34" s="469"/>
      <c r="Y34" s="469"/>
    </row>
    <row r="35" spans="1:25" s="470" customFormat="1" ht="13.5">
      <c r="A35" s="466">
        <f t="shared" si="2"/>
        <v>1.2000000000000002</v>
      </c>
      <c r="B35" s="525" t="s">
        <v>11</v>
      </c>
      <c r="C35" s="525"/>
      <c r="D35" s="467">
        <f>+Ashkhatavardz!L7-'Dramakan hosqer'!F88</f>
        <v>7000</v>
      </c>
      <c r="E35" s="467"/>
      <c r="F35" s="469"/>
      <c r="G35" s="469"/>
      <c r="H35" s="469"/>
      <c r="I35" s="469"/>
      <c r="J35" s="469"/>
      <c r="K35" s="469"/>
      <c r="L35" s="469"/>
      <c r="M35" s="469"/>
      <c r="N35" s="469"/>
      <c r="O35" s="469"/>
      <c r="P35" s="469"/>
      <c r="Q35" s="469"/>
      <c r="R35" s="469"/>
      <c r="S35" s="469"/>
      <c r="T35" s="469"/>
      <c r="U35" s="469"/>
      <c r="V35" s="469"/>
      <c r="W35" s="469"/>
      <c r="X35" s="469"/>
      <c r="Y35" s="469"/>
    </row>
    <row r="36" spans="1:25" s="470" customFormat="1" ht="13.5">
      <c r="A36" s="466">
        <f t="shared" si="2"/>
        <v>1.3000000000000003</v>
      </c>
      <c r="B36" s="525" t="s">
        <v>212</v>
      </c>
      <c r="C36" s="525"/>
      <c r="D36" s="467">
        <f>+Ashkhatavardz!J7</f>
        <v>5265.6</v>
      </c>
      <c r="E36" s="467"/>
      <c r="F36" s="469"/>
      <c r="G36" s="469"/>
      <c r="H36" s="469"/>
      <c r="I36" s="469"/>
      <c r="J36" s="469"/>
      <c r="K36" s="469"/>
      <c r="L36" s="469"/>
      <c r="M36" s="469"/>
      <c r="N36" s="469"/>
      <c r="O36" s="469"/>
      <c r="P36" s="469"/>
      <c r="Q36" s="469"/>
      <c r="R36" s="469"/>
      <c r="S36" s="469"/>
      <c r="T36" s="469"/>
      <c r="U36" s="469"/>
      <c r="V36" s="469"/>
      <c r="W36" s="469"/>
      <c r="X36" s="469"/>
      <c r="Y36" s="469"/>
    </row>
    <row r="37" spans="1:25">
      <c r="A37" s="91">
        <f>+A33+1</f>
        <v>2</v>
      </c>
      <c r="B37" s="522" t="s">
        <v>13</v>
      </c>
      <c r="C37" s="522"/>
      <c r="D37" s="428">
        <f>+Komunal!F27</f>
        <v>1280.9000000000001</v>
      </c>
      <c r="E37" s="428"/>
      <c r="F37" s="434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1">
        <f>+A37+1</f>
        <v>3</v>
      </c>
      <c r="B38" s="522" t="s">
        <v>12</v>
      </c>
      <c r="C38" s="522"/>
      <c r="D38" s="428">
        <f>+Komunal!J27</f>
        <v>2840.4</v>
      </c>
      <c r="E38" s="428"/>
      <c r="F38" s="434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1">
        <f t="shared" ref="A39:A42" si="3">+A38+1</f>
        <v>4</v>
      </c>
      <c r="B39" s="522" t="s">
        <v>14</v>
      </c>
      <c r="C39" s="522"/>
      <c r="D39" s="428">
        <f>+Komunal!O27</f>
        <v>104.3</v>
      </c>
      <c r="E39" s="428"/>
      <c r="F39" s="434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1">
        <f t="shared" si="3"/>
        <v>5</v>
      </c>
      <c r="B40" s="522" t="s">
        <v>15</v>
      </c>
      <c r="C40" s="522"/>
      <c r="D40" s="180">
        <v>50</v>
      </c>
      <c r="E40" s="180"/>
    </row>
    <row r="41" spans="1:25">
      <c r="A41" s="91">
        <f t="shared" si="3"/>
        <v>6</v>
      </c>
      <c r="B41" s="522" t="s">
        <v>16</v>
      </c>
      <c r="C41" s="522"/>
      <c r="D41" s="180">
        <v>50</v>
      </c>
      <c r="E41" s="180"/>
    </row>
    <row r="42" spans="1:25">
      <c r="A42" s="91">
        <f t="shared" si="3"/>
        <v>7</v>
      </c>
      <c r="B42" s="522" t="s">
        <v>241</v>
      </c>
      <c r="C42" s="522"/>
      <c r="D42" s="435">
        <v>640.1</v>
      </c>
      <c r="E42" s="435"/>
    </row>
    <row r="43" spans="1:25">
      <c r="A43" s="91">
        <f>+A42+1</f>
        <v>8</v>
      </c>
      <c r="B43" s="522" t="s">
        <v>17</v>
      </c>
      <c r="C43" s="522"/>
      <c r="D43" s="180">
        <v>25</v>
      </c>
      <c r="E43" s="180"/>
      <c r="L43" s="65"/>
    </row>
    <row r="44" spans="1:25">
      <c r="A44" s="91">
        <f t="shared" ref="A44:A63" si="4">+A43+1</f>
        <v>9</v>
      </c>
      <c r="B44" s="522" t="s">
        <v>242</v>
      </c>
      <c r="C44" s="522"/>
      <c r="D44" s="180">
        <v>749.3</v>
      </c>
      <c r="E44" s="180"/>
      <c r="L44" s="436"/>
      <c r="M44" s="65"/>
      <c r="N44" s="437"/>
      <c r="O44" s="65"/>
      <c r="P44" s="438"/>
    </row>
    <row r="45" spans="1:25">
      <c r="A45" s="91">
        <f>+A44+1</f>
        <v>10</v>
      </c>
      <c r="B45" s="522" t="s">
        <v>66</v>
      </c>
      <c r="C45" s="522"/>
      <c r="D45" s="180">
        <v>78.599999999999994</v>
      </c>
      <c r="E45" s="180"/>
    </row>
    <row r="46" spans="1:25" hidden="1">
      <c r="A46" s="91">
        <f t="shared" si="4"/>
        <v>11</v>
      </c>
      <c r="B46" s="522" t="s">
        <v>40</v>
      </c>
      <c r="C46" s="522"/>
      <c r="D46" s="180">
        <v>0</v>
      </c>
      <c r="E46" s="180"/>
    </row>
    <row r="47" spans="1:25">
      <c r="A47" s="91">
        <v>11</v>
      </c>
      <c r="B47" s="522" t="s">
        <v>109</v>
      </c>
      <c r="C47" s="522"/>
      <c r="D47" s="180">
        <v>20</v>
      </c>
      <c r="E47" s="180"/>
    </row>
    <row r="48" spans="1:25">
      <c r="A48" s="91">
        <f t="shared" si="4"/>
        <v>12</v>
      </c>
      <c r="B48" s="522" t="s">
        <v>110</v>
      </c>
      <c r="C48" s="522"/>
      <c r="D48" s="180">
        <v>100</v>
      </c>
      <c r="E48" s="180"/>
      <c r="G48" s="439"/>
    </row>
    <row r="49" spans="1:7">
      <c r="A49" s="91">
        <f t="shared" si="4"/>
        <v>13</v>
      </c>
      <c r="B49" s="522" t="s">
        <v>18</v>
      </c>
      <c r="C49" s="522"/>
      <c r="D49" s="180">
        <v>990</v>
      </c>
      <c r="E49" s="180"/>
      <c r="G49" s="439"/>
    </row>
    <row r="50" spans="1:7">
      <c r="A50" s="91">
        <v>14</v>
      </c>
      <c r="B50" s="522" t="s">
        <v>19</v>
      </c>
      <c r="C50" s="522"/>
      <c r="D50" s="180">
        <v>89.8</v>
      </c>
      <c r="E50" s="180"/>
    </row>
    <row r="51" spans="1:7" hidden="1">
      <c r="A51" s="91">
        <f t="shared" si="4"/>
        <v>15</v>
      </c>
      <c r="B51" s="522" t="s">
        <v>59</v>
      </c>
      <c r="C51" s="522"/>
      <c r="D51" s="180">
        <v>0</v>
      </c>
      <c r="E51" s="180"/>
    </row>
    <row r="52" spans="1:7" hidden="1">
      <c r="A52" s="91">
        <f t="shared" si="4"/>
        <v>16</v>
      </c>
      <c r="B52" s="522" t="s">
        <v>46</v>
      </c>
      <c r="C52" s="522"/>
      <c r="D52" s="428">
        <f>+D19</f>
        <v>0</v>
      </c>
      <c r="E52" s="428"/>
    </row>
    <row r="53" spans="1:7">
      <c r="A53" s="91">
        <v>15</v>
      </c>
      <c r="B53" s="522" t="s">
        <v>37</v>
      </c>
      <c r="C53" s="522"/>
      <c r="D53" s="180">
        <v>660</v>
      </c>
      <c r="E53" s="180"/>
    </row>
    <row r="54" spans="1:7">
      <c r="A54" s="91">
        <f t="shared" si="4"/>
        <v>16</v>
      </c>
      <c r="B54" s="522" t="s">
        <v>67</v>
      </c>
      <c r="C54" s="522"/>
      <c r="D54" s="180">
        <v>1070</v>
      </c>
      <c r="E54" s="180"/>
    </row>
    <row r="55" spans="1:7">
      <c r="A55" s="91">
        <f t="shared" si="4"/>
        <v>17</v>
      </c>
      <c r="B55" s="522" t="s">
        <v>68</v>
      </c>
      <c r="C55" s="522"/>
      <c r="D55" s="180">
        <v>112</v>
      </c>
      <c r="E55" s="180"/>
    </row>
    <row r="56" spans="1:7" hidden="1">
      <c r="A56" s="91">
        <f t="shared" si="4"/>
        <v>18</v>
      </c>
      <c r="B56" s="522" t="s">
        <v>38</v>
      </c>
      <c r="C56" s="522"/>
      <c r="D56" s="180"/>
      <c r="E56" s="180"/>
    </row>
    <row r="57" spans="1:7">
      <c r="A57" s="91">
        <v>18</v>
      </c>
      <c r="B57" s="522" t="s">
        <v>111</v>
      </c>
      <c r="C57" s="522"/>
      <c r="D57" s="180">
        <v>250</v>
      </c>
      <c r="E57" s="180"/>
    </row>
    <row r="58" spans="1:7">
      <c r="A58" s="91">
        <f t="shared" si="4"/>
        <v>19</v>
      </c>
      <c r="B58" s="522" t="s">
        <v>39</v>
      </c>
      <c r="C58" s="522"/>
      <c r="D58" s="180">
        <v>96</v>
      </c>
      <c r="E58" s="180"/>
    </row>
    <row r="59" spans="1:7" hidden="1">
      <c r="A59" s="91">
        <f t="shared" si="4"/>
        <v>20</v>
      </c>
      <c r="B59" s="522" t="s">
        <v>56</v>
      </c>
      <c r="C59" s="522"/>
      <c r="D59" s="180"/>
      <c r="E59" s="180"/>
    </row>
    <row r="60" spans="1:7">
      <c r="A60" s="91">
        <v>20</v>
      </c>
      <c r="B60" s="522" t="s">
        <v>243</v>
      </c>
      <c r="C60" s="522"/>
      <c r="D60" s="180">
        <v>980</v>
      </c>
      <c r="E60" s="180"/>
    </row>
    <row r="61" spans="1:7" hidden="1">
      <c r="A61" s="91">
        <f t="shared" si="4"/>
        <v>21</v>
      </c>
      <c r="B61" s="526" t="s">
        <v>205</v>
      </c>
      <c r="C61" s="526"/>
      <c r="D61" s="180">
        <v>0</v>
      </c>
      <c r="E61" s="180"/>
    </row>
    <row r="62" spans="1:7" s="5" customFormat="1">
      <c r="A62" s="91">
        <v>21</v>
      </c>
      <c r="B62" s="526" t="s">
        <v>275</v>
      </c>
      <c r="C62" s="526"/>
      <c r="D62" s="180">
        <v>784.8</v>
      </c>
      <c r="E62" s="180"/>
    </row>
    <row r="63" spans="1:7" s="5" customFormat="1">
      <c r="A63" s="91">
        <f t="shared" si="4"/>
        <v>22</v>
      </c>
      <c r="B63" s="526" t="s">
        <v>276</v>
      </c>
      <c r="C63" s="526"/>
      <c r="D63" s="180">
        <v>600</v>
      </c>
      <c r="E63" s="180"/>
    </row>
    <row r="64" spans="1:7" s="5" customFormat="1">
      <c r="A64" s="91">
        <v>23</v>
      </c>
      <c r="B64" s="103" t="s">
        <v>277</v>
      </c>
      <c r="C64" s="103"/>
      <c r="D64" s="180">
        <v>120</v>
      </c>
      <c r="E64" s="180"/>
    </row>
    <row r="65" spans="1:15" s="5" customFormat="1">
      <c r="A65" s="91">
        <v>24</v>
      </c>
      <c r="B65" s="103" t="s">
        <v>278</v>
      </c>
      <c r="C65" s="103"/>
      <c r="D65" s="180">
        <f>675.6+1.7</f>
        <v>677.30000000000007</v>
      </c>
      <c r="E65" s="180"/>
    </row>
    <row r="66" spans="1:15" s="5" customFormat="1" hidden="1">
      <c r="A66" s="91">
        <v>31</v>
      </c>
      <c r="B66" s="103" t="s">
        <v>279</v>
      </c>
      <c r="C66" s="103"/>
      <c r="D66" s="180">
        <v>0</v>
      </c>
      <c r="E66" s="180"/>
    </row>
    <row r="67" spans="1:15" s="5" customFormat="1" hidden="1">
      <c r="A67" s="91">
        <v>32</v>
      </c>
      <c r="B67" s="103" t="s">
        <v>280</v>
      </c>
      <c r="C67" s="103"/>
      <c r="D67" s="180">
        <v>0</v>
      </c>
      <c r="E67" s="180"/>
    </row>
    <row r="68" spans="1:15" s="5" customFormat="1">
      <c r="A68" s="91">
        <v>25</v>
      </c>
      <c r="B68" s="103" t="s">
        <v>281</v>
      </c>
      <c r="C68" s="103"/>
      <c r="D68" s="180">
        <v>300</v>
      </c>
      <c r="E68" s="180"/>
    </row>
    <row r="69" spans="1:15" s="5" customFormat="1">
      <c r="A69" s="91">
        <v>26</v>
      </c>
      <c r="B69" s="103" t="s">
        <v>307</v>
      </c>
      <c r="C69" s="103"/>
      <c r="D69" s="180">
        <v>450</v>
      </c>
      <c r="E69" s="180"/>
    </row>
    <row r="70" spans="1:15">
      <c r="A70" s="91">
        <v>27</v>
      </c>
      <c r="B70" s="522" t="s">
        <v>20</v>
      </c>
      <c r="C70" s="522"/>
      <c r="D70" s="180">
        <f>+D22+19021</f>
        <v>19021</v>
      </c>
      <c r="E70" s="180"/>
    </row>
    <row r="71" spans="1:15" s="470" customFormat="1" ht="13.5">
      <c r="A71" s="466">
        <f t="shared" ref="A71" si="5">+A70+0.1</f>
        <v>27.1</v>
      </c>
      <c r="B71" s="525" t="s">
        <v>69</v>
      </c>
      <c r="C71" s="525"/>
      <c r="D71" s="471">
        <v>19021</v>
      </c>
      <c r="E71" s="471"/>
      <c r="F71" s="468"/>
      <c r="G71" s="469"/>
      <c r="H71" s="469"/>
      <c r="I71" s="469"/>
      <c r="J71" s="469"/>
      <c r="K71" s="469"/>
      <c r="L71" s="469"/>
      <c r="M71" s="469"/>
      <c r="N71" s="469"/>
      <c r="O71" s="469"/>
    </row>
    <row r="72" spans="1:15">
      <c r="A72" s="91">
        <f>+A70+1</f>
        <v>28</v>
      </c>
      <c r="B72" s="522" t="s">
        <v>70</v>
      </c>
      <c r="C72" s="522"/>
      <c r="D72" s="180">
        <v>115</v>
      </c>
      <c r="E72" s="180"/>
    </row>
    <row r="73" spans="1:15" s="441" customFormat="1">
      <c r="A73" s="91">
        <f>+A72+1</f>
        <v>29</v>
      </c>
      <c r="B73" s="522" t="s">
        <v>60</v>
      </c>
      <c r="C73" s="522"/>
      <c r="D73" s="180"/>
      <c r="E73" s="180"/>
      <c r="F73" s="440"/>
      <c r="G73" s="13"/>
      <c r="H73" s="13"/>
      <c r="I73" s="13"/>
      <c r="J73" s="13"/>
      <c r="K73" s="13"/>
      <c r="L73" s="13"/>
      <c r="M73" s="13"/>
      <c r="N73" s="13"/>
      <c r="O73" s="13"/>
    </row>
    <row r="74" spans="1:15" ht="23.25" customHeight="1">
      <c r="A74" s="442"/>
      <c r="B74" s="527" t="s">
        <v>260</v>
      </c>
      <c r="C74" s="527"/>
      <c r="D74" s="431">
        <f>SUM(D33,D37:D42,D43:D70,D72:D73)</f>
        <v>279144.09999999998</v>
      </c>
      <c r="E74" s="431"/>
      <c r="F74" s="443">
        <f>+D30-D74</f>
        <v>1.6666666662786156E-2</v>
      </c>
    </row>
    <row r="75" spans="1:15" ht="18.75" customHeight="1">
      <c r="B75" s="444"/>
      <c r="C75" s="7"/>
    </row>
    <row r="76" spans="1:15" s="5" customFormat="1" ht="26.25" hidden="1" customHeight="1">
      <c r="B76" s="89" t="s">
        <v>2</v>
      </c>
      <c r="C76" s="213"/>
      <c r="D76" s="13"/>
      <c r="E76" s="13"/>
    </row>
    <row r="77" spans="1:15" s="5" customFormat="1" ht="12.75" hidden="1" customHeight="1">
      <c r="B77" s="82"/>
      <c r="C77" s="348" t="s">
        <v>85</v>
      </c>
      <c r="D77" s="350"/>
      <c r="E77" s="350"/>
    </row>
    <row r="78" spans="1:15" s="5" customFormat="1" ht="27" hidden="1" customHeight="1">
      <c r="B78" s="89" t="s">
        <v>6</v>
      </c>
      <c r="C78" s="213"/>
      <c r="D78" s="13"/>
      <c r="E78" s="13"/>
    </row>
    <row r="79" spans="1:15" s="5" customFormat="1" ht="13.5" hidden="1" customHeight="1">
      <c r="C79" s="348" t="s">
        <v>85</v>
      </c>
      <c r="D79" s="350"/>
      <c r="E79" s="350"/>
    </row>
    <row r="80" spans="1:15" s="5" customFormat="1" hidden="1">
      <c r="B80" s="65" t="s">
        <v>165</v>
      </c>
      <c r="D80" s="34"/>
      <c r="E80" s="34"/>
    </row>
    <row r="81" spans="2:6" s="5" customFormat="1" ht="101.25" customHeight="1">
      <c r="B81" s="445" t="s">
        <v>176</v>
      </c>
      <c r="D81" s="239" t="s">
        <v>183</v>
      </c>
      <c r="E81" s="239"/>
      <c r="F81" s="34"/>
    </row>
    <row r="82" spans="2:6" s="5" customFormat="1" ht="40.5" customHeight="1">
      <c r="B82" s="187"/>
      <c r="C82" s="60"/>
      <c r="F82" s="34"/>
    </row>
    <row r="83" spans="2:6" s="5" customFormat="1">
      <c r="D83" s="34"/>
      <c r="E83" s="34"/>
    </row>
    <row r="84" spans="2:6" s="5" customFormat="1">
      <c r="D84" s="34"/>
      <c r="E84" s="34"/>
    </row>
  </sheetData>
  <sheetProtection formatCells="0" formatColumns="0" formatRows="0" insertColumns="0" insertRows="0" insertHyperlinks="0" deleteColumns="0" deleteRows="0" sort="0"/>
  <mergeCells count="59">
    <mergeCell ref="B74:C74"/>
    <mergeCell ref="B72:C72"/>
    <mergeCell ref="B73:C73"/>
    <mergeCell ref="B71:C71"/>
    <mergeCell ref="B61:C61"/>
    <mergeCell ref="B62:C62"/>
    <mergeCell ref="B63:C63"/>
    <mergeCell ref="B70:C70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75</xdr:row>
                <xdr:rowOff>0</xdr:rowOff>
              </from>
              <to>
                <xdr:col>3</xdr:col>
                <xdr:colOff>95250</xdr:colOff>
                <xdr:row>80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8"/>
  <sheetViews>
    <sheetView tabSelected="1" view="pageBreakPreview" topLeftCell="A76" zoomScaleSheetLayoutView="100" workbookViewId="0">
      <selection activeCell="C96" sqref="C96:D96"/>
    </sheetView>
  </sheetViews>
  <sheetFormatPr defaultColWidth="9.140625" defaultRowHeight="13.5"/>
  <cols>
    <col min="1" max="1" width="6.28515625" style="63" customWidth="1"/>
    <col min="2" max="2" width="51.28515625" style="63" customWidth="1"/>
    <col min="3" max="3" width="19.5703125" style="63" customWidth="1"/>
    <col min="4" max="4" width="19.42578125" style="63" customWidth="1"/>
    <col min="5" max="5" width="18.7109375" style="63" customWidth="1"/>
    <col min="6" max="6" width="19.5703125" style="63" customWidth="1"/>
    <col min="7" max="7" width="3.85546875" style="62" customWidth="1"/>
    <col min="8" max="8" width="23.140625" style="84" hidden="1" customWidth="1"/>
    <col min="9" max="9" width="23.140625" style="65" customWidth="1"/>
    <col min="10" max="10" width="1.5703125" style="65" customWidth="1"/>
    <col min="11" max="11" width="1.7109375" style="65" customWidth="1"/>
    <col min="12" max="12" width="11.85546875" style="65" customWidth="1"/>
    <col min="13" max="15" width="9.140625" style="62"/>
    <col min="16" max="16384" width="9.140625" style="63"/>
  </cols>
  <sheetData>
    <row r="1" spans="1:15" s="56" customFormat="1" ht="17.25">
      <c r="A1" s="54"/>
      <c r="B1" s="55"/>
      <c r="C1" s="55"/>
      <c r="D1" s="55"/>
      <c r="E1" s="55"/>
      <c r="F1" s="359" t="s">
        <v>164</v>
      </c>
      <c r="G1" s="241">
        <f>+'Ekamut-caxs'!E1+1</f>
        <v>4</v>
      </c>
      <c r="H1" s="82"/>
      <c r="I1" s="34"/>
      <c r="J1" s="34"/>
      <c r="K1" s="34"/>
      <c r="L1" s="34"/>
      <c r="M1" s="57"/>
      <c r="N1" s="57"/>
      <c r="O1" s="57"/>
    </row>
    <row r="2" spans="1:15" s="56" customFormat="1" ht="17.25">
      <c r="A2" s="54"/>
      <c r="B2" s="54"/>
      <c r="C2" s="54"/>
      <c r="D2" s="54"/>
      <c r="E2" s="54"/>
      <c r="F2" s="360" t="s">
        <v>32</v>
      </c>
      <c r="G2" s="176"/>
      <c r="H2" s="82"/>
      <c r="I2" s="34"/>
      <c r="J2" s="34"/>
      <c r="K2" s="34"/>
      <c r="L2" s="34"/>
      <c r="M2" s="57"/>
      <c r="N2" s="57"/>
      <c r="O2" s="57"/>
    </row>
    <row r="3" spans="1:15" s="56" customFormat="1" ht="17.25">
      <c r="A3" s="54"/>
      <c r="B3" s="54"/>
      <c r="C3" s="54"/>
      <c r="D3" s="54"/>
      <c r="E3" s="54"/>
      <c r="F3" s="360" t="s">
        <v>22</v>
      </c>
      <c r="G3" s="176"/>
      <c r="H3" s="82"/>
      <c r="I3" s="34"/>
      <c r="J3" s="34"/>
      <c r="K3" s="34"/>
      <c r="L3" s="34"/>
      <c r="M3" s="57"/>
      <c r="N3" s="57"/>
      <c r="O3" s="57"/>
    </row>
    <row r="4" spans="1:15" s="56" customFormat="1" ht="22.5" customHeight="1">
      <c r="A4" s="54"/>
      <c r="B4" s="54"/>
      <c r="C4" s="54"/>
      <c r="D4" s="54"/>
      <c r="E4" s="54"/>
      <c r="F4" s="361" t="str">
        <f>+'Ekamut-caxs'!D4</f>
        <v>«---------» ---------------- 2025թ.</v>
      </c>
      <c r="G4" s="131"/>
      <c r="H4" s="82"/>
      <c r="I4" s="34"/>
      <c r="J4" s="34"/>
      <c r="K4" s="34"/>
      <c r="L4" s="34"/>
      <c r="M4" s="57"/>
      <c r="N4" s="57"/>
      <c r="O4" s="57"/>
    </row>
    <row r="5" spans="1:15" s="56" customFormat="1" ht="22.5" customHeight="1">
      <c r="A5" s="54"/>
      <c r="B5" s="54"/>
      <c r="C5" s="54"/>
      <c r="D5" s="54"/>
      <c r="E5" s="54"/>
      <c r="F5" s="361" t="str">
        <f>+'Ekamut-caxs'!D5</f>
        <v>հ. --------------- - Ա որոշմամբ</v>
      </c>
      <c r="G5" s="131"/>
      <c r="H5" s="82"/>
      <c r="I5" s="34"/>
      <c r="J5" s="34"/>
      <c r="K5" s="34"/>
      <c r="L5" s="34"/>
      <c r="M5" s="57"/>
      <c r="N5" s="57"/>
      <c r="O5" s="57"/>
    </row>
    <row r="6" spans="1:15" s="56" customFormat="1" ht="24.75" customHeight="1">
      <c r="A6" s="54"/>
      <c r="B6" s="54"/>
      <c r="C6" s="54"/>
      <c r="D6" s="54"/>
      <c r="E6" s="54"/>
      <c r="F6" s="361"/>
      <c r="G6" s="131"/>
      <c r="H6" s="82"/>
      <c r="I6" s="34"/>
      <c r="J6" s="34"/>
      <c r="K6" s="34"/>
      <c r="L6" s="34"/>
      <c r="M6" s="57"/>
      <c r="N6" s="57"/>
      <c r="O6" s="57"/>
    </row>
    <row r="7" spans="1:15" s="56" customFormat="1" ht="23.25" customHeight="1">
      <c r="A7" s="530" t="s">
        <v>33</v>
      </c>
      <c r="B7" s="530"/>
      <c r="C7" s="530"/>
      <c r="D7" s="530"/>
      <c r="E7" s="530"/>
      <c r="F7" s="530"/>
      <c r="G7" s="353"/>
      <c r="H7" s="82"/>
      <c r="I7" s="34"/>
      <c r="J7" s="34"/>
      <c r="K7" s="34"/>
      <c r="L7" s="34"/>
      <c r="M7" s="57"/>
      <c r="N7" s="57"/>
      <c r="O7" s="57"/>
    </row>
    <row r="8" spans="1:15" s="362" customFormat="1" ht="29.25" customHeight="1">
      <c r="A8" s="531" t="str">
        <f>+'Ekamut-caxs'!A9</f>
        <v xml:space="preserve">«Երևանի Սայաթ -Նովայի անվան երաժշտական դպրոց » ՀՈԱԿ-ի  </v>
      </c>
      <c r="B8" s="531"/>
      <c r="C8" s="531"/>
      <c r="D8" s="531"/>
      <c r="E8" s="531"/>
      <c r="F8" s="531"/>
      <c r="G8" s="236"/>
      <c r="H8" s="83"/>
      <c r="I8" s="3"/>
      <c r="J8" s="3"/>
      <c r="K8" s="3"/>
      <c r="L8" s="34"/>
      <c r="M8" s="5"/>
      <c r="N8" s="5"/>
      <c r="O8" s="5"/>
    </row>
    <row r="9" spans="1:15" s="6" customFormat="1" ht="18.75" customHeight="1">
      <c r="A9" s="521" t="s">
        <v>246</v>
      </c>
      <c r="B9" s="521"/>
      <c r="C9" s="521"/>
      <c r="D9" s="521"/>
      <c r="E9" s="521"/>
      <c r="F9" s="521"/>
      <c r="G9" s="237"/>
      <c r="H9" s="82"/>
      <c r="I9" s="34"/>
      <c r="J9" s="34"/>
      <c r="K9" s="34"/>
      <c r="L9" s="34"/>
      <c r="M9" s="5"/>
      <c r="N9" s="5"/>
      <c r="O9" s="5"/>
    </row>
    <row r="10" spans="1:15" s="6" customFormat="1" ht="17.25">
      <c r="A10" s="58"/>
      <c r="B10" s="58"/>
      <c r="C10" s="58"/>
      <c r="D10" s="58"/>
      <c r="E10" s="58"/>
      <c r="F10" s="58"/>
      <c r="G10" s="237"/>
      <c r="H10" s="82"/>
      <c r="I10" s="34"/>
      <c r="J10" s="34"/>
      <c r="K10" s="34"/>
      <c r="L10" s="34"/>
      <c r="M10" s="5"/>
      <c r="N10" s="5"/>
      <c r="O10" s="5"/>
    </row>
    <row r="11" spans="1:15" s="56" customFormat="1" ht="17.25">
      <c r="A11" s="54"/>
      <c r="B11" s="54"/>
      <c r="C11" s="54"/>
      <c r="D11" s="54"/>
      <c r="E11" s="54"/>
      <c r="F11" s="59" t="s">
        <v>34</v>
      </c>
      <c r="G11" s="354"/>
      <c r="H11" s="82"/>
      <c r="I11" s="34"/>
      <c r="J11" s="34"/>
      <c r="K11" s="34"/>
      <c r="L11" s="34"/>
      <c r="M11" s="57"/>
      <c r="N11" s="57"/>
      <c r="O11" s="57"/>
    </row>
    <row r="12" spans="1:15" s="7" customFormat="1" ht="33" customHeight="1">
      <c r="A12" s="69" t="s">
        <v>3</v>
      </c>
      <c r="B12" s="476" t="s">
        <v>23</v>
      </c>
      <c r="C12" s="448" t="s">
        <v>258</v>
      </c>
      <c r="D12" s="447" t="s">
        <v>256</v>
      </c>
      <c r="E12" s="447" t="s">
        <v>257</v>
      </c>
      <c r="F12" s="64" t="s">
        <v>35</v>
      </c>
      <c r="G12" s="355"/>
      <c r="H12" s="84"/>
      <c r="I12" s="65"/>
      <c r="J12" s="65"/>
      <c r="K12" s="65"/>
      <c r="L12" s="209"/>
      <c r="M12" s="65"/>
      <c r="N12" s="65"/>
      <c r="O12" s="65"/>
    </row>
    <row r="13" spans="1:15" s="56" customFormat="1" ht="39" customHeight="1">
      <c r="A13" s="10" t="s">
        <v>7</v>
      </c>
      <c r="B13" s="477" t="s">
        <v>24</v>
      </c>
      <c r="C13" s="485">
        <v>14115.3</v>
      </c>
      <c r="D13" s="485">
        <v>14115.3</v>
      </c>
      <c r="E13" s="485">
        <f>+'Deb. ev kreditor'!C62</f>
        <v>14115.3</v>
      </c>
      <c r="F13" s="199">
        <f>+'Dramakani hamematakan'!D6</f>
        <v>14115.399999999965</v>
      </c>
      <c r="G13" s="356"/>
      <c r="H13" s="352">
        <f>+F13-F71</f>
        <v>12913.799999999965</v>
      </c>
      <c r="I13" s="36"/>
      <c r="J13" s="208"/>
      <c r="K13" s="208"/>
      <c r="L13" s="180"/>
      <c r="M13" s="57"/>
      <c r="N13" s="57"/>
      <c r="O13" s="57"/>
    </row>
    <row r="14" spans="1:15" s="56" customFormat="1" ht="42" customHeight="1">
      <c r="A14" s="10" t="s">
        <v>9</v>
      </c>
      <c r="B14" s="477" t="s">
        <v>73</v>
      </c>
      <c r="C14" s="199">
        <f t="shared" ref="C14:E14" si="0">SUM(C15:C22,C25:C28)</f>
        <v>59465.100000000006</v>
      </c>
      <c r="D14" s="199">
        <f t="shared" si="0"/>
        <v>131763.1</v>
      </c>
      <c r="E14" s="199">
        <f t="shared" si="0"/>
        <v>204731.8</v>
      </c>
      <c r="F14" s="199">
        <f>SUM(F15:F22,F25:F28)</f>
        <v>260210.9</v>
      </c>
      <c r="G14" s="357"/>
      <c r="H14" s="82"/>
      <c r="I14" s="34"/>
      <c r="J14" s="34"/>
      <c r="K14" s="34"/>
      <c r="L14" s="34"/>
      <c r="M14" s="57"/>
      <c r="N14" s="57"/>
      <c r="O14" s="57"/>
    </row>
    <row r="15" spans="1:15" s="56" customFormat="1" ht="26.25" customHeight="1">
      <c r="A15" s="42">
        <v>1</v>
      </c>
      <c r="B15" s="473" t="s">
        <v>107</v>
      </c>
      <c r="C15" s="486">
        <v>49976.800000000003</v>
      </c>
      <c r="D15" s="486">
        <v>112447.8</v>
      </c>
      <c r="E15" s="486">
        <v>174918.9</v>
      </c>
      <c r="F15" s="191">
        <f>+'Ekamut-caxs'!D13</f>
        <v>223891</v>
      </c>
      <c r="G15" s="238"/>
      <c r="H15" s="82"/>
      <c r="I15" s="34"/>
      <c r="J15" s="34"/>
      <c r="K15" s="34"/>
      <c r="L15" s="34"/>
      <c r="M15" s="57"/>
      <c r="N15" s="57"/>
      <c r="O15" s="57"/>
    </row>
    <row r="16" spans="1:15" s="56" customFormat="1" ht="34.5">
      <c r="A16" s="42">
        <f>+A15+1</f>
        <v>2</v>
      </c>
      <c r="B16" s="474" t="s">
        <v>169</v>
      </c>
      <c r="C16" s="486">
        <v>1347.6</v>
      </c>
      <c r="D16" s="486">
        <v>3033.9</v>
      </c>
      <c r="E16" s="486">
        <v>5390.8</v>
      </c>
      <c r="F16" s="486">
        <f>+'Ekamut-caxs'!D15</f>
        <v>6536.5</v>
      </c>
      <c r="G16" s="238"/>
      <c r="H16" s="82"/>
      <c r="I16" s="34"/>
      <c r="J16" s="34"/>
      <c r="K16" s="34"/>
      <c r="L16" s="34"/>
      <c r="M16" s="57"/>
      <c r="N16" s="57"/>
      <c r="O16" s="57"/>
    </row>
    <row r="17" spans="1:15" s="56" customFormat="1" ht="17.25">
      <c r="A17" s="42">
        <f t="shared" ref="A17:A22" si="1">+A16+1</f>
        <v>3</v>
      </c>
      <c r="B17" s="472" t="s">
        <v>209</v>
      </c>
      <c r="C17" s="486">
        <v>1316.4</v>
      </c>
      <c r="D17" s="486">
        <v>2632.8</v>
      </c>
      <c r="E17" s="486">
        <v>3949.2</v>
      </c>
      <c r="F17" s="486">
        <f>+'Ekamut-caxs'!D16</f>
        <v>5265.6</v>
      </c>
      <c r="G17" s="238"/>
      <c r="H17" s="82"/>
      <c r="I17" s="34"/>
      <c r="J17" s="34"/>
      <c r="K17" s="34"/>
      <c r="L17" s="34"/>
      <c r="M17" s="57"/>
      <c r="N17" s="57"/>
      <c r="O17" s="57"/>
    </row>
    <row r="18" spans="1:15" s="56" customFormat="1" ht="38.25" customHeight="1">
      <c r="A18" s="42">
        <f t="shared" si="1"/>
        <v>4</v>
      </c>
      <c r="B18" s="474" t="str">
        <f>+'Ekamut-caxs'!B17</f>
        <v>Վճարովի ծառայություններից (գեղագիտական ուսուցում)</v>
      </c>
      <c r="C18" s="486">
        <v>6540</v>
      </c>
      <c r="D18" s="486">
        <v>13080</v>
      </c>
      <c r="E18" s="486">
        <v>19620</v>
      </c>
      <c r="F18" s="486">
        <f>+'Ekamut-caxs'!D17</f>
        <v>22380</v>
      </c>
      <c r="G18" s="238"/>
      <c r="H18" s="2"/>
      <c r="I18" s="34"/>
      <c r="J18" s="34"/>
      <c r="K18" s="34"/>
      <c r="L18" s="34"/>
      <c r="M18" s="57"/>
      <c r="N18" s="57"/>
      <c r="O18" s="57"/>
    </row>
    <row r="19" spans="1:15" s="56" customFormat="1" ht="17.25">
      <c r="A19" s="42">
        <f t="shared" si="1"/>
        <v>5</v>
      </c>
      <c r="B19" s="473" t="s">
        <v>45</v>
      </c>
      <c r="C19" s="486">
        <v>87.8</v>
      </c>
      <c r="D19" s="486">
        <v>175.6</v>
      </c>
      <c r="E19" s="486">
        <v>263.39999999999998</v>
      </c>
      <c r="F19" s="486">
        <v>351.5</v>
      </c>
      <c r="G19" s="238"/>
      <c r="H19" s="82"/>
      <c r="I19" s="34"/>
      <c r="J19" s="34"/>
      <c r="K19" s="34"/>
      <c r="L19" s="34"/>
      <c r="M19" s="57"/>
      <c r="N19" s="57"/>
      <c r="O19" s="57"/>
    </row>
    <row r="20" spans="1:15" s="56" customFormat="1" ht="17.25" hidden="1">
      <c r="A20" s="42">
        <f t="shared" si="1"/>
        <v>6</v>
      </c>
      <c r="B20" s="473" t="s">
        <v>55</v>
      </c>
      <c r="C20" s="486">
        <v>0</v>
      </c>
      <c r="D20" s="486">
        <v>0</v>
      </c>
      <c r="E20" s="486">
        <v>0</v>
      </c>
      <c r="F20" s="191">
        <f>+'Ekamut-caxs'!D19</f>
        <v>0</v>
      </c>
      <c r="G20" s="238"/>
      <c r="H20" s="82"/>
      <c r="I20" s="34"/>
      <c r="J20" s="34"/>
      <c r="K20" s="34"/>
      <c r="L20" s="34"/>
      <c r="M20" s="57"/>
      <c r="N20" s="57"/>
      <c r="O20" s="57"/>
    </row>
    <row r="21" spans="1:15" s="56" customFormat="1" ht="17.25">
      <c r="A21" s="42">
        <v>6</v>
      </c>
      <c r="B21" s="473" t="s">
        <v>168</v>
      </c>
      <c r="C21" s="486">
        <v>0</v>
      </c>
      <c r="D21" s="486">
        <v>0</v>
      </c>
      <c r="E21" s="486">
        <v>0</v>
      </c>
      <c r="F21" s="486">
        <f>+'Ekamut-caxs'!D20</f>
        <v>1000</v>
      </c>
      <c r="G21" s="238"/>
      <c r="H21" s="85"/>
      <c r="I21" s="77"/>
      <c r="J21" s="77"/>
      <c r="K21" s="77"/>
      <c r="L21" s="34"/>
      <c r="M21" s="57"/>
      <c r="N21" s="57"/>
      <c r="O21" s="57"/>
    </row>
    <row r="22" spans="1:15" s="56" customFormat="1" ht="42" hidden="1" customHeight="1">
      <c r="A22" s="42">
        <f t="shared" si="1"/>
        <v>7</v>
      </c>
      <c r="B22" s="474" t="s">
        <v>213</v>
      </c>
      <c r="C22" s="486">
        <v>0</v>
      </c>
      <c r="D22" s="486">
        <v>0</v>
      </c>
      <c r="E22" s="486">
        <v>0</v>
      </c>
      <c r="F22" s="191">
        <f>+'Ekamut-caxs'!D21</f>
        <v>0</v>
      </c>
      <c r="G22" s="238"/>
      <c r="H22" s="85"/>
      <c r="I22" s="77"/>
      <c r="J22" s="77"/>
      <c r="K22" s="77"/>
      <c r="L22" s="34"/>
      <c r="M22" s="57"/>
      <c r="N22" s="57"/>
      <c r="O22" s="57"/>
    </row>
    <row r="23" spans="1:15" s="458" customFormat="1" ht="17.25" hidden="1">
      <c r="A23" s="449">
        <f t="shared" ref="A23:A24" si="2">+A22+0.1</f>
        <v>7.1</v>
      </c>
      <c r="B23" s="475" t="str">
        <f>+'Ekamut-caxs'!B22</f>
        <v xml:space="preserve">ընթացիկ </v>
      </c>
      <c r="C23" s="486"/>
      <c r="D23" s="486"/>
      <c r="E23" s="486"/>
      <c r="F23" s="486"/>
      <c r="G23" s="451"/>
      <c r="H23" s="464"/>
      <c r="I23" s="465"/>
      <c r="J23" s="465"/>
      <c r="K23" s="465"/>
      <c r="L23" s="457"/>
    </row>
    <row r="24" spans="1:15" s="458" customFormat="1" ht="17.25" hidden="1">
      <c r="A24" s="449">
        <f t="shared" si="2"/>
        <v>7.1999999999999993</v>
      </c>
      <c r="B24" s="475" t="str">
        <f>+'Ekamut-caxs'!B23</f>
        <v xml:space="preserve">ոչ ընթացիկ </v>
      </c>
      <c r="C24" s="486"/>
      <c r="D24" s="486"/>
      <c r="E24" s="486"/>
      <c r="F24" s="486"/>
      <c r="G24" s="451"/>
      <c r="H24" s="464"/>
      <c r="I24" s="465"/>
      <c r="J24" s="465"/>
      <c r="K24" s="465"/>
      <c r="L24" s="457"/>
    </row>
    <row r="25" spans="1:15" s="56" customFormat="1" ht="17.25" hidden="1">
      <c r="A25" s="42">
        <f>+A22+1</f>
        <v>8</v>
      </c>
      <c r="B25" s="473" t="s">
        <v>25</v>
      </c>
      <c r="C25" s="486"/>
      <c r="D25" s="486"/>
      <c r="E25" s="486"/>
      <c r="F25" s="486"/>
      <c r="G25" s="238"/>
      <c r="H25" s="85"/>
      <c r="I25" s="77"/>
      <c r="J25" s="77"/>
      <c r="K25" s="77"/>
      <c r="L25" s="34"/>
      <c r="M25" s="57"/>
      <c r="N25" s="57"/>
      <c r="O25" s="57"/>
    </row>
    <row r="26" spans="1:15" s="56" customFormat="1" ht="17.25">
      <c r="A26" s="42">
        <v>7</v>
      </c>
      <c r="B26" s="473" t="s">
        <v>8</v>
      </c>
      <c r="C26" s="486">
        <v>23.5</v>
      </c>
      <c r="D26" s="486">
        <v>47</v>
      </c>
      <c r="E26" s="486">
        <v>70.5</v>
      </c>
      <c r="F26" s="486">
        <f>+'Ekamut-caxs'!D27</f>
        <v>94.3</v>
      </c>
      <c r="G26" s="238"/>
      <c r="H26" s="85"/>
      <c r="I26" s="77"/>
      <c r="J26" s="77"/>
      <c r="K26" s="77"/>
      <c r="L26" s="34"/>
      <c r="M26" s="57"/>
      <c r="N26" s="57"/>
      <c r="O26" s="57"/>
    </row>
    <row r="27" spans="1:15" s="57" customFormat="1" ht="17.25">
      <c r="A27" s="42">
        <f t="shared" ref="A27:A28" si="3">+A26+1</f>
        <v>8</v>
      </c>
      <c r="B27" s="371" t="s">
        <v>290</v>
      </c>
      <c r="C27" s="486">
        <v>48</v>
      </c>
      <c r="D27" s="486">
        <v>96</v>
      </c>
      <c r="E27" s="486">
        <v>144</v>
      </c>
      <c r="F27" s="486">
        <v>192</v>
      </c>
      <c r="G27" s="238"/>
      <c r="H27" s="85"/>
      <c r="I27" s="77"/>
      <c r="J27" s="77"/>
      <c r="K27" s="77"/>
      <c r="L27" s="34"/>
    </row>
    <row r="28" spans="1:15" s="57" customFormat="1" ht="17.25">
      <c r="A28" s="42">
        <f t="shared" si="3"/>
        <v>9</v>
      </c>
      <c r="B28" s="371" t="s">
        <v>291</v>
      </c>
      <c r="C28" s="486">
        <v>125</v>
      </c>
      <c r="D28" s="486">
        <v>250</v>
      </c>
      <c r="E28" s="486">
        <v>375</v>
      </c>
      <c r="F28" s="486">
        <v>500</v>
      </c>
      <c r="G28" s="238"/>
      <c r="H28" s="81"/>
      <c r="I28" s="77"/>
      <c r="J28" s="77"/>
      <c r="K28" s="77"/>
      <c r="L28" s="34"/>
    </row>
    <row r="29" spans="1:15" s="56" customFormat="1" ht="36" customHeight="1">
      <c r="A29" s="10" t="s">
        <v>26</v>
      </c>
      <c r="B29" s="477" t="s">
        <v>74</v>
      </c>
      <c r="C29" s="199">
        <f>C30+C73+C86</f>
        <v>72267.099999999991</v>
      </c>
      <c r="D29" s="199">
        <f>D30+D73+D86</f>
        <v>141467.99999999997</v>
      </c>
      <c r="E29" s="199">
        <f>E30+E73+E86</f>
        <v>211396.2</v>
      </c>
      <c r="F29" s="199">
        <f>F30+F73+F86</f>
        <v>273451.89999999997</v>
      </c>
      <c r="G29" s="357"/>
      <c r="H29" s="214"/>
      <c r="I29" s="34"/>
      <c r="J29" s="34"/>
      <c r="K29" s="34"/>
      <c r="L29" s="34"/>
      <c r="M29" s="57"/>
      <c r="N29" s="57"/>
      <c r="O29" s="57"/>
    </row>
    <row r="30" spans="1:15" s="56" customFormat="1" ht="22.5" customHeight="1">
      <c r="A30" s="12" t="s">
        <v>48</v>
      </c>
      <c r="B30" s="477" t="s">
        <v>51</v>
      </c>
      <c r="C30" s="199">
        <f>SUM(C31,C35:C40,C41:C67,C71:C72)</f>
        <v>71737.099999999991</v>
      </c>
      <c r="D30" s="199">
        <f>SUM(D31,D35:D40,D41:D67,D71:D72)</f>
        <v>140937.99999999997</v>
      </c>
      <c r="E30" s="199">
        <f>SUM(E31,E35:E40,E41:E67,E71:E72)</f>
        <v>210266.2</v>
      </c>
      <c r="F30" s="199">
        <f>SUM(F31,F35:F40,F41:F67,F71:F72)</f>
        <v>261441.89999999997</v>
      </c>
      <c r="G30" s="357"/>
      <c r="H30" s="82"/>
      <c r="I30" s="34"/>
      <c r="J30" s="34"/>
      <c r="K30" s="34"/>
      <c r="L30" s="34"/>
      <c r="M30" s="57"/>
      <c r="N30" s="57"/>
      <c r="O30" s="57"/>
    </row>
    <row r="31" spans="1:15" s="71" customFormat="1" ht="17.25">
      <c r="A31" s="42">
        <v>1</v>
      </c>
      <c r="B31" s="473" t="s">
        <v>10</v>
      </c>
      <c r="C31" s="486">
        <v>66554.2</v>
      </c>
      <c r="D31" s="486">
        <v>133108.29999999999</v>
      </c>
      <c r="E31" s="486">
        <v>199662.5</v>
      </c>
      <c r="F31" s="191">
        <f>+'Ekamut-caxs'!D33</f>
        <v>246889.60000000001</v>
      </c>
      <c r="G31" s="238"/>
      <c r="H31" s="86"/>
      <c r="I31" s="78"/>
      <c r="J31" s="78"/>
      <c r="K31" s="78"/>
      <c r="L31" s="78"/>
      <c r="M31" s="70"/>
      <c r="N31" s="70"/>
      <c r="O31" s="70"/>
    </row>
    <row r="32" spans="1:15" s="454" customFormat="1" ht="14.25">
      <c r="A32" s="449">
        <f t="shared" ref="A32:A34" si="4">+A31+0.1</f>
        <v>1.1000000000000001</v>
      </c>
      <c r="B32" s="475" t="s">
        <v>108</v>
      </c>
      <c r="C32" s="508">
        <v>3357</v>
      </c>
      <c r="D32" s="508">
        <v>6714</v>
      </c>
      <c r="E32" s="508">
        <v>10071</v>
      </c>
      <c r="F32" s="450">
        <f>+Ashkhatavardz!H7</f>
        <v>13428</v>
      </c>
      <c r="G32" s="451"/>
      <c r="H32" s="452"/>
      <c r="I32" s="453"/>
      <c r="J32" s="453"/>
      <c r="K32" s="453"/>
      <c r="L32" s="453"/>
    </row>
    <row r="33" spans="1:15" s="454" customFormat="1" ht="14.25">
      <c r="A33" s="449">
        <f t="shared" si="4"/>
        <v>1.2000000000000002</v>
      </c>
      <c r="B33" s="475" t="s">
        <v>11</v>
      </c>
      <c r="C33" s="508">
        <v>980</v>
      </c>
      <c r="D33" s="508">
        <v>2000</v>
      </c>
      <c r="E33" s="508">
        <v>3000</v>
      </c>
      <c r="F33" s="450">
        <f>+Ashkhatavardz!L7</f>
        <v>7000</v>
      </c>
      <c r="G33" s="451"/>
      <c r="H33" s="455"/>
      <c r="I33" s="453"/>
      <c r="J33" s="453"/>
      <c r="K33" s="453"/>
      <c r="L33" s="453"/>
    </row>
    <row r="34" spans="1:15" s="454" customFormat="1" ht="14.25">
      <c r="A34" s="449">
        <f t="shared" si="4"/>
        <v>1.3000000000000003</v>
      </c>
      <c r="B34" s="475" t="str">
        <f>+'Ekamut-caxs'!B36</f>
        <v>կամավոր ատեստավորման գծով լրավճար</v>
      </c>
      <c r="C34" s="508">
        <v>1316.4</v>
      </c>
      <c r="D34" s="508">
        <v>2632.8</v>
      </c>
      <c r="E34" s="508">
        <v>3949.2</v>
      </c>
      <c r="F34" s="450">
        <f>+Ashkhatavardz!J7</f>
        <v>5265.6</v>
      </c>
      <c r="G34" s="451"/>
      <c r="H34" s="455"/>
      <c r="I34" s="453"/>
      <c r="J34" s="453"/>
      <c r="K34" s="453"/>
      <c r="L34" s="453"/>
    </row>
    <row r="35" spans="1:15" s="73" customFormat="1" ht="17.25">
      <c r="A35" s="42">
        <f>+A31+1</f>
        <v>2</v>
      </c>
      <c r="B35" s="473" t="s">
        <v>13</v>
      </c>
      <c r="C35" s="486">
        <v>640.5</v>
      </c>
      <c r="D35" s="486">
        <v>640.5</v>
      </c>
      <c r="E35" s="486">
        <v>640.5</v>
      </c>
      <c r="F35" s="191">
        <f>+'Ekamut-caxs'!D37</f>
        <v>1280.9000000000001</v>
      </c>
      <c r="G35" s="238"/>
      <c r="H35" s="230"/>
      <c r="I35" s="48"/>
      <c r="J35" s="48"/>
      <c r="K35" s="48"/>
      <c r="L35" s="48"/>
      <c r="M35" s="72"/>
      <c r="N35" s="72"/>
      <c r="O35" s="72"/>
    </row>
    <row r="36" spans="1:15" s="73" customFormat="1" ht="17.25">
      <c r="A36" s="42">
        <f t="shared" ref="A36:A40" si="5">+A35+1</f>
        <v>3</v>
      </c>
      <c r="B36" s="473" t="s">
        <v>12</v>
      </c>
      <c r="C36" s="486">
        <v>710.1</v>
      </c>
      <c r="D36" s="486">
        <v>1420.2</v>
      </c>
      <c r="E36" s="486">
        <v>2130.3000000000002</v>
      </c>
      <c r="F36" s="191">
        <f>+'Ekamut-caxs'!D38</f>
        <v>2840.4</v>
      </c>
      <c r="G36" s="238"/>
      <c r="H36" s="230"/>
      <c r="I36" s="48"/>
      <c r="J36" s="48"/>
      <c r="K36" s="48"/>
      <c r="L36" s="48"/>
      <c r="M36" s="72"/>
      <c r="N36" s="72"/>
      <c r="O36" s="72"/>
    </row>
    <row r="37" spans="1:15" s="73" customFormat="1" ht="17.25">
      <c r="A37" s="42">
        <f t="shared" si="5"/>
        <v>4</v>
      </c>
      <c r="B37" s="473" t="s">
        <v>14</v>
      </c>
      <c r="C37" s="486">
        <v>25.4</v>
      </c>
      <c r="D37" s="486">
        <v>50.8</v>
      </c>
      <c r="E37" s="486">
        <v>76.099999999999994</v>
      </c>
      <c r="F37" s="190">
        <f>+Komunal!M27</f>
        <v>101.5</v>
      </c>
      <c r="G37" s="238"/>
      <c r="H37" s="230"/>
      <c r="I37" s="48"/>
      <c r="J37" s="48"/>
      <c r="K37" s="48"/>
      <c r="L37" s="48"/>
      <c r="M37" s="72"/>
      <c r="N37" s="72"/>
      <c r="O37" s="72"/>
    </row>
    <row r="38" spans="1:15" s="73" customFormat="1" ht="17.25">
      <c r="A38" s="42">
        <f t="shared" si="5"/>
        <v>5</v>
      </c>
      <c r="B38" s="473" t="s">
        <v>15</v>
      </c>
      <c r="C38" s="486">
        <v>12.5</v>
      </c>
      <c r="D38" s="486">
        <v>25</v>
      </c>
      <c r="E38" s="486">
        <v>37.5</v>
      </c>
      <c r="F38" s="191">
        <f>+'Ekamut-caxs'!D40</f>
        <v>50</v>
      </c>
      <c r="G38" s="238"/>
      <c r="H38" s="87"/>
      <c r="I38" s="48"/>
      <c r="J38" s="48"/>
      <c r="K38" s="48"/>
      <c r="L38" s="48"/>
      <c r="M38" s="72"/>
      <c r="N38" s="72"/>
      <c r="O38" s="72"/>
    </row>
    <row r="39" spans="1:15" s="73" customFormat="1" ht="17.25">
      <c r="A39" s="42">
        <f t="shared" si="5"/>
        <v>6</v>
      </c>
      <c r="B39" s="473" t="s">
        <v>16</v>
      </c>
      <c r="C39" s="486">
        <v>12.5</v>
      </c>
      <c r="D39" s="486">
        <v>25</v>
      </c>
      <c r="E39" s="486">
        <v>37.5</v>
      </c>
      <c r="F39" s="191">
        <f>+'Ekamut-caxs'!D41</f>
        <v>50</v>
      </c>
      <c r="G39" s="238"/>
      <c r="H39" s="87"/>
      <c r="I39" s="48"/>
      <c r="J39" s="48"/>
      <c r="K39" s="48"/>
      <c r="L39" s="48"/>
      <c r="M39" s="72"/>
      <c r="N39" s="72"/>
      <c r="O39" s="72"/>
    </row>
    <row r="40" spans="1:15" s="73" customFormat="1" ht="17.25">
      <c r="A40" s="42">
        <f t="shared" si="5"/>
        <v>7</v>
      </c>
      <c r="B40" s="473" t="s">
        <v>241</v>
      </c>
      <c r="C40" s="486">
        <v>160</v>
      </c>
      <c r="D40" s="486">
        <v>320.10000000000002</v>
      </c>
      <c r="E40" s="486">
        <v>480.1</v>
      </c>
      <c r="F40" s="191">
        <f>+'Ekamut-caxs'!D42</f>
        <v>640.1</v>
      </c>
      <c r="G40" s="238"/>
      <c r="H40" s="87"/>
      <c r="I40" s="48"/>
      <c r="J40" s="48"/>
      <c r="K40" s="48"/>
      <c r="L40" s="48"/>
      <c r="M40" s="72"/>
      <c r="N40" s="72"/>
      <c r="O40" s="72"/>
    </row>
    <row r="41" spans="1:15" s="73" customFormat="1" ht="17.25">
      <c r="A41" s="42">
        <f>+A40+1</f>
        <v>8</v>
      </c>
      <c r="B41" s="473" t="s">
        <v>17</v>
      </c>
      <c r="C41" s="486">
        <v>6.3</v>
      </c>
      <c r="D41" s="486">
        <v>12.5</v>
      </c>
      <c r="E41" s="486">
        <v>18.8</v>
      </c>
      <c r="F41" s="191">
        <f>+'Ekamut-caxs'!D43</f>
        <v>25</v>
      </c>
      <c r="G41" s="238"/>
      <c r="H41" s="87"/>
      <c r="I41" s="48"/>
      <c r="J41" s="48"/>
      <c r="K41" s="48"/>
      <c r="L41" s="48"/>
      <c r="M41" s="72"/>
      <c r="N41" s="72"/>
      <c r="O41" s="72"/>
    </row>
    <row r="42" spans="1:15" s="73" customFormat="1" ht="33" customHeight="1">
      <c r="A42" s="42">
        <f t="shared" ref="A42:A62" si="6">+A41+1</f>
        <v>9</v>
      </c>
      <c r="B42" s="478" t="s">
        <v>242</v>
      </c>
      <c r="C42" s="486">
        <v>229.2</v>
      </c>
      <c r="D42" s="486">
        <v>458.3</v>
      </c>
      <c r="E42" s="486">
        <v>667.5</v>
      </c>
      <c r="F42" s="190">
        <f>+'Ekamut-caxs'!D44</f>
        <v>749.3</v>
      </c>
      <c r="G42" s="238"/>
      <c r="H42" s="5"/>
      <c r="I42" s="48"/>
      <c r="J42" s="48"/>
      <c r="K42" s="48"/>
      <c r="L42" s="48"/>
      <c r="M42" s="72"/>
      <c r="N42" s="72"/>
      <c r="O42" s="72"/>
    </row>
    <row r="43" spans="1:15" s="73" customFormat="1" ht="35.25" customHeight="1">
      <c r="A43" s="42">
        <f>A42+1</f>
        <v>10</v>
      </c>
      <c r="B43" s="474" t="s">
        <v>66</v>
      </c>
      <c r="C43" s="486">
        <v>78.599999999999994</v>
      </c>
      <c r="D43" s="486">
        <v>78.599999999999994</v>
      </c>
      <c r="E43" s="486">
        <v>78.599999999999994</v>
      </c>
      <c r="F43" s="190">
        <f>+'Ekamut-caxs'!D45</f>
        <v>78.599999999999994</v>
      </c>
      <c r="G43" s="238"/>
      <c r="H43" s="87"/>
      <c r="I43" s="48"/>
      <c r="J43" s="48"/>
      <c r="K43" s="48"/>
      <c r="L43" s="48"/>
      <c r="M43" s="72"/>
      <c r="N43" s="72"/>
      <c r="O43" s="72"/>
    </row>
    <row r="44" spans="1:15" s="50" customFormat="1" ht="17.25" hidden="1">
      <c r="A44" s="42">
        <f t="shared" si="6"/>
        <v>11</v>
      </c>
      <c r="B44" s="473" t="s">
        <v>40</v>
      </c>
      <c r="C44" s="486"/>
      <c r="D44" s="486"/>
      <c r="E44" s="486"/>
      <c r="F44" s="191">
        <f>+'Ekamut-caxs'!D46</f>
        <v>0</v>
      </c>
      <c r="G44" s="238"/>
      <c r="H44" s="88"/>
      <c r="I44" s="48"/>
      <c r="J44" s="48"/>
      <c r="K44" s="48"/>
      <c r="L44" s="37"/>
      <c r="M44" s="49"/>
      <c r="N44" s="49"/>
      <c r="O44" s="49"/>
    </row>
    <row r="45" spans="1:15" s="73" customFormat="1" ht="17.25">
      <c r="A45" s="42">
        <v>11</v>
      </c>
      <c r="B45" s="473" t="s">
        <v>109</v>
      </c>
      <c r="C45" s="486">
        <v>20</v>
      </c>
      <c r="D45" s="486">
        <v>20</v>
      </c>
      <c r="E45" s="486">
        <v>20</v>
      </c>
      <c r="F45" s="191">
        <f>+'Ekamut-caxs'!D47</f>
        <v>20</v>
      </c>
      <c r="G45" s="238"/>
      <c r="H45" s="87"/>
      <c r="I45" s="48"/>
      <c r="J45" s="48"/>
      <c r="K45" s="48"/>
      <c r="L45" s="48"/>
      <c r="M45" s="72"/>
      <c r="N45" s="72"/>
      <c r="O45" s="72"/>
    </row>
    <row r="46" spans="1:15" s="73" customFormat="1" ht="17.25">
      <c r="A46" s="42">
        <f t="shared" si="6"/>
        <v>12</v>
      </c>
      <c r="B46" s="473" t="s">
        <v>110</v>
      </c>
      <c r="C46" s="486">
        <v>25</v>
      </c>
      <c r="D46" s="486">
        <v>50</v>
      </c>
      <c r="E46" s="486">
        <v>75</v>
      </c>
      <c r="F46" s="191">
        <f>+'Ekamut-caxs'!D48</f>
        <v>100</v>
      </c>
      <c r="G46" s="238"/>
      <c r="H46" s="87"/>
      <c r="I46" s="48"/>
      <c r="J46" s="48"/>
      <c r="K46" s="48"/>
      <c r="L46" s="48"/>
      <c r="M46" s="72"/>
      <c r="N46" s="72"/>
      <c r="O46" s="72"/>
    </row>
    <row r="47" spans="1:15" s="73" customFormat="1" ht="17.25">
      <c r="A47" s="42">
        <f t="shared" si="6"/>
        <v>13</v>
      </c>
      <c r="B47" s="473" t="s">
        <v>18</v>
      </c>
      <c r="C47" s="486">
        <v>247.5</v>
      </c>
      <c r="D47" s="486">
        <v>495</v>
      </c>
      <c r="E47" s="486">
        <v>742.5</v>
      </c>
      <c r="F47" s="191">
        <f>+'Ekamut-caxs'!D49</f>
        <v>990</v>
      </c>
      <c r="G47" s="238"/>
      <c r="H47" s="87"/>
      <c r="I47" s="48"/>
      <c r="J47" s="48"/>
      <c r="K47" s="48"/>
      <c r="L47" s="48"/>
      <c r="M47" s="72"/>
      <c r="N47" s="72"/>
      <c r="O47" s="72"/>
    </row>
    <row r="48" spans="1:15" s="71" customFormat="1" ht="17.25">
      <c r="A48" s="42">
        <f t="shared" si="6"/>
        <v>14</v>
      </c>
      <c r="B48" s="473" t="s">
        <v>19</v>
      </c>
      <c r="C48" s="486">
        <v>44.9</v>
      </c>
      <c r="D48" s="486">
        <v>44.9</v>
      </c>
      <c r="E48" s="486">
        <v>44.9</v>
      </c>
      <c r="F48" s="191">
        <f>+'Ekamut-caxs'!D50</f>
        <v>89.8</v>
      </c>
      <c r="G48" s="238"/>
      <c r="H48" s="86"/>
      <c r="I48" s="78"/>
      <c r="J48" s="78"/>
      <c r="K48" s="78"/>
      <c r="L48" s="78"/>
      <c r="M48" s="70"/>
      <c r="N48" s="70"/>
      <c r="O48" s="70"/>
    </row>
    <row r="49" spans="1:15" s="71" customFormat="1" ht="17.25" hidden="1">
      <c r="A49" s="42">
        <f t="shared" si="6"/>
        <v>15</v>
      </c>
      <c r="B49" s="473" t="s">
        <v>59</v>
      </c>
      <c r="C49" s="486"/>
      <c r="D49" s="486"/>
      <c r="E49" s="486"/>
      <c r="F49" s="191">
        <f>+'Ekamut-caxs'!D51</f>
        <v>0</v>
      </c>
      <c r="G49" s="238"/>
      <c r="H49" s="86"/>
      <c r="I49" s="78"/>
      <c r="J49" s="78"/>
      <c r="K49" s="78"/>
      <c r="L49" s="78"/>
      <c r="M49" s="70"/>
      <c r="N49" s="70"/>
      <c r="O49" s="70"/>
    </row>
    <row r="50" spans="1:15" s="71" customFormat="1" ht="33.75" hidden="1" customHeight="1">
      <c r="A50" s="42">
        <f t="shared" si="6"/>
        <v>16</v>
      </c>
      <c r="B50" s="474" t="s">
        <v>46</v>
      </c>
      <c r="C50" s="486"/>
      <c r="D50" s="486"/>
      <c r="E50" s="486"/>
      <c r="F50" s="191">
        <f>+'Ekamut-caxs'!D52</f>
        <v>0</v>
      </c>
      <c r="G50" s="238"/>
      <c r="H50" s="86"/>
      <c r="I50" s="78"/>
      <c r="J50" s="78"/>
      <c r="K50" s="78"/>
      <c r="L50" s="78"/>
      <c r="M50" s="70"/>
      <c r="N50" s="70"/>
      <c r="O50" s="70"/>
    </row>
    <row r="51" spans="1:15" s="50" customFormat="1" ht="17.25">
      <c r="A51" s="42">
        <v>15</v>
      </c>
      <c r="B51" s="473" t="s">
        <v>37</v>
      </c>
      <c r="C51" s="486">
        <v>120</v>
      </c>
      <c r="D51" s="486">
        <v>300</v>
      </c>
      <c r="E51" s="486">
        <v>540</v>
      </c>
      <c r="F51" s="191">
        <f>+'Ekamut-caxs'!D53</f>
        <v>660</v>
      </c>
      <c r="G51" s="238"/>
      <c r="H51" s="88"/>
      <c r="I51" s="48"/>
      <c r="J51" s="48"/>
      <c r="K51" s="48"/>
      <c r="L51" s="37"/>
      <c r="M51" s="49"/>
      <c r="N51" s="49"/>
      <c r="O51" s="49"/>
    </row>
    <row r="52" spans="1:15" s="50" customFormat="1" ht="36" customHeight="1">
      <c r="A52" s="42">
        <f t="shared" si="6"/>
        <v>16</v>
      </c>
      <c r="B52" s="474" t="s">
        <v>67</v>
      </c>
      <c r="C52" s="486">
        <v>247.5</v>
      </c>
      <c r="D52" s="486">
        <v>495</v>
      </c>
      <c r="E52" s="486">
        <v>742.5</v>
      </c>
      <c r="F52" s="191">
        <f>+'Ekamut-caxs'!D54</f>
        <v>1070</v>
      </c>
      <c r="G52" s="238"/>
      <c r="H52" s="88"/>
      <c r="I52" s="48"/>
      <c r="J52" s="48"/>
      <c r="K52" s="48"/>
      <c r="L52" s="37"/>
      <c r="M52" s="49"/>
      <c r="N52" s="49"/>
      <c r="O52" s="49"/>
    </row>
    <row r="53" spans="1:15" s="50" customFormat="1" ht="41.25" customHeight="1">
      <c r="A53" s="42">
        <f t="shared" si="6"/>
        <v>17</v>
      </c>
      <c r="B53" s="474" t="s">
        <v>68</v>
      </c>
      <c r="C53" s="486">
        <v>112</v>
      </c>
      <c r="D53" s="486">
        <v>112</v>
      </c>
      <c r="E53" s="486">
        <v>112</v>
      </c>
      <c r="F53" s="191">
        <f>+'Ekamut-caxs'!D55</f>
        <v>112</v>
      </c>
      <c r="G53" s="238"/>
      <c r="H53" s="5"/>
      <c r="I53" s="48"/>
      <c r="J53" s="48"/>
      <c r="K53" s="48"/>
      <c r="L53" s="37"/>
      <c r="M53" s="49"/>
      <c r="N53" s="49"/>
      <c r="O53" s="49"/>
    </row>
    <row r="54" spans="1:15" s="50" customFormat="1" ht="17.25" hidden="1">
      <c r="A54" s="42">
        <f t="shared" si="6"/>
        <v>18</v>
      </c>
      <c r="B54" s="473" t="s">
        <v>38</v>
      </c>
      <c r="C54" s="486"/>
      <c r="D54" s="486"/>
      <c r="E54" s="486"/>
      <c r="F54" s="191">
        <f>+'Ekamut-caxs'!D56</f>
        <v>0</v>
      </c>
      <c r="G54" s="238"/>
      <c r="H54" s="88"/>
      <c r="I54" s="48"/>
      <c r="J54" s="48"/>
      <c r="K54" s="48"/>
      <c r="L54" s="37"/>
      <c r="M54" s="49"/>
      <c r="N54" s="49"/>
      <c r="O54" s="49"/>
    </row>
    <row r="55" spans="1:15" s="50" customFormat="1" ht="17.25">
      <c r="A55" s="42">
        <v>18</v>
      </c>
      <c r="B55" s="473" t="s">
        <v>111</v>
      </c>
      <c r="C55" s="486">
        <v>200</v>
      </c>
      <c r="D55" s="486">
        <v>200</v>
      </c>
      <c r="E55" s="486">
        <v>200</v>
      </c>
      <c r="F55" s="191">
        <f>+'Ekamut-caxs'!D57</f>
        <v>250</v>
      </c>
      <c r="G55" s="238"/>
      <c r="H55" s="88"/>
      <c r="I55" s="48"/>
      <c r="J55" s="48"/>
      <c r="K55" s="48"/>
      <c r="L55" s="37"/>
      <c r="M55" s="49"/>
      <c r="N55" s="49"/>
      <c r="O55" s="49"/>
    </row>
    <row r="56" spans="1:15" s="50" customFormat="1" ht="17.25">
      <c r="A56" s="42">
        <v>19</v>
      </c>
      <c r="B56" s="473" t="s">
        <v>39</v>
      </c>
      <c r="C56" s="486">
        <v>24</v>
      </c>
      <c r="D56" s="486">
        <v>48</v>
      </c>
      <c r="E56" s="486">
        <v>72</v>
      </c>
      <c r="F56" s="191">
        <f>+'Ekamut-caxs'!D58</f>
        <v>96</v>
      </c>
      <c r="G56" s="238"/>
      <c r="H56" s="88"/>
      <c r="I56" s="48"/>
      <c r="J56" s="48"/>
      <c r="K56" s="48"/>
      <c r="L56" s="37"/>
      <c r="M56" s="49"/>
      <c r="N56" s="49"/>
      <c r="O56" s="49"/>
    </row>
    <row r="57" spans="1:15" s="50" customFormat="1" ht="17.25" hidden="1">
      <c r="A57" s="42">
        <f t="shared" si="6"/>
        <v>20</v>
      </c>
      <c r="B57" s="473" t="s">
        <v>56</v>
      </c>
      <c r="C57" s="486"/>
      <c r="D57" s="486"/>
      <c r="E57" s="486"/>
      <c r="F57" s="191">
        <f>+'Ekamut-caxs'!D59</f>
        <v>0</v>
      </c>
      <c r="G57" s="238"/>
      <c r="H57" s="88"/>
      <c r="I57" s="48"/>
      <c r="J57" s="48"/>
      <c r="K57" s="48"/>
      <c r="L57" s="37"/>
      <c r="M57" s="49"/>
      <c r="N57" s="49"/>
      <c r="O57" s="49"/>
    </row>
    <row r="58" spans="1:15" s="50" customFormat="1" ht="36" customHeight="1">
      <c r="A58" s="42">
        <v>20</v>
      </c>
      <c r="B58" s="472" t="s">
        <v>243</v>
      </c>
      <c r="C58" s="486">
        <v>399.2</v>
      </c>
      <c r="D58" s="486">
        <v>500</v>
      </c>
      <c r="E58" s="486">
        <v>700</v>
      </c>
      <c r="F58" s="191">
        <f>+'Ekamut-caxs'!D60</f>
        <v>980</v>
      </c>
      <c r="G58" s="238"/>
      <c r="H58" s="88"/>
      <c r="I58" s="48"/>
      <c r="J58" s="48"/>
      <c r="K58" s="48"/>
      <c r="L58" s="37"/>
      <c r="M58" s="49"/>
      <c r="N58" s="49"/>
      <c r="O58" s="49"/>
    </row>
    <row r="59" spans="1:15" s="50" customFormat="1" ht="17.25" hidden="1">
      <c r="A59" s="42">
        <f t="shared" si="6"/>
        <v>21</v>
      </c>
      <c r="B59" s="371" t="s">
        <v>205</v>
      </c>
      <c r="C59" s="486">
        <v>0</v>
      </c>
      <c r="D59" s="486">
        <v>0</v>
      </c>
      <c r="E59" s="486">
        <v>0</v>
      </c>
      <c r="F59" s="190">
        <f>+'Ekamut-caxs'!D61</f>
        <v>0</v>
      </c>
      <c r="G59" s="238"/>
      <c r="H59" s="88"/>
      <c r="I59" s="48"/>
      <c r="J59" s="48"/>
      <c r="K59" s="48"/>
      <c r="L59" s="37"/>
      <c r="M59" s="49"/>
      <c r="N59" s="49"/>
      <c r="O59" s="49"/>
    </row>
    <row r="60" spans="1:15" s="49" customFormat="1" ht="17.25">
      <c r="A60" s="42">
        <v>21</v>
      </c>
      <c r="B60" s="371" t="s">
        <v>292</v>
      </c>
      <c r="C60" s="486">
        <v>196.2</v>
      </c>
      <c r="D60" s="486">
        <v>392.4</v>
      </c>
      <c r="E60" s="486">
        <v>588.6</v>
      </c>
      <c r="F60" s="190">
        <f>+'Ekamut-caxs'!D62</f>
        <v>784.8</v>
      </c>
      <c r="G60" s="238"/>
      <c r="H60" s="88"/>
      <c r="I60" s="48"/>
      <c r="J60" s="48"/>
      <c r="K60" s="48"/>
      <c r="L60" s="37"/>
    </row>
    <row r="61" spans="1:15" s="49" customFormat="1" ht="17.25">
      <c r="A61" s="42">
        <v>22</v>
      </c>
      <c r="B61" s="371" t="s">
        <v>276</v>
      </c>
      <c r="C61" s="486">
        <v>150</v>
      </c>
      <c r="D61" s="486">
        <v>300</v>
      </c>
      <c r="E61" s="486">
        <v>450</v>
      </c>
      <c r="F61" s="190">
        <f>+'Ekamut-caxs'!D63</f>
        <v>600</v>
      </c>
      <c r="G61" s="238"/>
      <c r="H61" s="88"/>
      <c r="I61" s="48"/>
      <c r="J61" s="48"/>
      <c r="K61" s="48"/>
      <c r="L61" s="37"/>
    </row>
    <row r="62" spans="1:15" s="49" customFormat="1" ht="17.25">
      <c r="A62" s="42">
        <f t="shared" si="6"/>
        <v>23</v>
      </c>
      <c r="B62" s="371" t="s">
        <v>277</v>
      </c>
      <c r="C62" s="486">
        <v>30</v>
      </c>
      <c r="D62" s="486">
        <v>60</v>
      </c>
      <c r="E62" s="486">
        <v>90</v>
      </c>
      <c r="F62" s="190">
        <f>+'Ekamut-caxs'!D64</f>
        <v>120</v>
      </c>
      <c r="G62" s="238"/>
      <c r="H62" s="88"/>
      <c r="I62" s="48"/>
      <c r="J62" s="48"/>
      <c r="K62" s="48"/>
      <c r="L62" s="37"/>
    </row>
    <row r="63" spans="1:15" s="49" customFormat="1" ht="17.25">
      <c r="A63" s="42">
        <v>24</v>
      </c>
      <c r="B63" s="371" t="s">
        <v>293</v>
      </c>
      <c r="C63" s="486">
        <v>168.9</v>
      </c>
      <c r="D63" s="486">
        <v>337.8</v>
      </c>
      <c r="E63" s="486">
        <v>506.7</v>
      </c>
      <c r="F63" s="190">
        <f>+'Ekamut-caxs'!D65</f>
        <v>677.30000000000007</v>
      </c>
      <c r="G63" s="238"/>
      <c r="H63" s="88"/>
      <c r="I63" s="48"/>
      <c r="J63" s="48"/>
      <c r="K63" s="48"/>
      <c r="L63" s="37"/>
    </row>
    <row r="64" spans="1:15" s="49" customFormat="1" ht="17.25" hidden="1">
      <c r="A64" s="42">
        <v>31</v>
      </c>
      <c r="B64" s="371" t="s">
        <v>294</v>
      </c>
      <c r="C64" s="486"/>
      <c r="D64" s="486"/>
      <c r="E64" s="486"/>
      <c r="F64" s="190">
        <f>+'Ekamut-caxs'!D67</f>
        <v>0</v>
      </c>
      <c r="G64" s="238"/>
      <c r="H64" s="88"/>
      <c r="I64" s="48"/>
      <c r="J64" s="48"/>
      <c r="K64" s="48"/>
      <c r="L64" s="37"/>
    </row>
    <row r="65" spans="1:15" s="49" customFormat="1" ht="17.25">
      <c r="A65" s="42">
        <v>25</v>
      </c>
      <c r="B65" s="371" t="s">
        <v>295</v>
      </c>
      <c r="C65" s="486">
        <v>0</v>
      </c>
      <c r="D65" s="486">
        <v>0</v>
      </c>
      <c r="E65" s="486">
        <v>0</v>
      </c>
      <c r="F65" s="190">
        <f>+'Ekamut-caxs'!D68</f>
        <v>300</v>
      </c>
      <c r="G65" s="238"/>
      <c r="H65" s="88"/>
      <c r="I65" s="48"/>
      <c r="J65" s="48"/>
      <c r="K65" s="48"/>
      <c r="L65" s="37"/>
    </row>
    <row r="66" spans="1:15" s="49" customFormat="1" ht="17.25">
      <c r="A66" s="42">
        <v>26</v>
      </c>
      <c r="B66" s="371" t="s">
        <v>289</v>
      </c>
      <c r="C66" s="486">
        <v>55</v>
      </c>
      <c r="D66" s="486">
        <v>110</v>
      </c>
      <c r="E66" s="486">
        <v>165</v>
      </c>
      <c r="F66" s="190">
        <f>+'Ekamut-caxs'!D69</f>
        <v>450</v>
      </c>
      <c r="G66" s="238"/>
      <c r="H66" s="88"/>
      <c r="I66" s="48"/>
      <c r="J66" s="48"/>
      <c r="K66" s="48"/>
      <c r="L66" s="37"/>
    </row>
    <row r="67" spans="1:15" s="73" customFormat="1" ht="39" customHeight="1">
      <c r="A67" s="42">
        <v>27</v>
      </c>
      <c r="B67" s="474" t="s">
        <v>27</v>
      </c>
      <c r="C67" s="191">
        <f t="shared" ref="C67:E67" si="7">SUM(C68:C70)</f>
        <v>66</v>
      </c>
      <c r="D67" s="191">
        <f t="shared" si="7"/>
        <v>132</v>
      </c>
      <c r="E67" s="191">
        <f t="shared" si="7"/>
        <v>186</v>
      </c>
      <c r="F67" s="191">
        <f>SUM(F68:F70)</f>
        <v>235</v>
      </c>
      <c r="G67" s="238"/>
      <c r="H67" s="87"/>
      <c r="I67" s="48"/>
      <c r="J67" s="48"/>
      <c r="K67" s="48"/>
      <c r="L67" s="48"/>
      <c r="M67" s="72"/>
      <c r="N67" s="72"/>
      <c r="O67" s="72"/>
    </row>
    <row r="68" spans="1:15" s="458" customFormat="1" hidden="1">
      <c r="A68" s="449">
        <f>+A67+0.1</f>
        <v>27.1</v>
      </c>
      <c r="B68" s="475" t="s">
        <v>28</v>
      </c>
      <c r="C68" s="487"/>
      <c r="D68" s="487"/>
      <c r="E68" s="487"/>
      <c r="F68" s="488"/>
      <c r="G68" s="451"/>
      <c r="H68" s="456"/>
      <c r="I68" s="457"/>
      <c r="J68" s="457"/>
      <c r="K68" s="457"/>
      <c r="L68" s="457"/>
    </row>
    <row r="69" spans="1:15" s="458" customFormat="1">
      <c r="A69" s="449">
        <v>27.1</v>
      </c>
      <c r="B69" s="475" t="s">
        <v>41</v>
      </c>
      <c r="C69" s="487">
        <v>30</v>
      </c>
      <c r="D69" s="487">
        <v>60</v>
      </c>
      <c r="E69" s="487">
        <v>90</v>
      </c>
      <c r="F69" s="488">
        <v>120</v>
      </c>
      <c r="G69" s="451"/>
      <c r="H69" s="456"/>
      <c r="I69" s="457"/>
      <c r="J69" s="457"/>
      <c r="K69" s="457"/>
      <c r="L69" s="457"/>
    </row>
    <row r="70" spans="1:15" s="460" customFormat="1" ht="16.5" customHeight="1">
      <c r="A70" s="449">
        <f t="shared" ref="A70" si="8">+A69+0.1</f>
        <v>27.200000000000003</v>
      </c>
      <c r="B70" s="480" t="s">
        <v>75</v>
      </c>
      <c r="C70" s="487">
        <v>36</v>
      </c>
      <c r="D70" s="487">
        <v>72</v>
      </c>
      <c r="E70" s="487">
        <v>96</v>
      </c>
      <c r="F70" s="459">
        <v>115</v>
      </c>
      <c r="G70" s="451"/>
      <c r="H70" s="456"/>
      <c r="I70" s="457"/>
      <c r="J70" s="457"/>
      <c r="K70" s="457"/>
      <c r="L70" s="457"/>
      <c r="M70" s="458"/>
      <c r="N70" s="458"/>
      <c r="O70" s="458"/>
    </row>
    <row r="71" spans="1:15" s="73" customFormat="1" ht="17.25">
      <c r="A71" s="42">
        <f>+A67+1</f>
        <v>28</v>
      </c>
      <c r="B71" s="473" t="s">
        <v>29</v>
      </c>
      <c r="C71" s="191">
        <v>1201.6000000000008</v>
      </c>
      <c r="D71" s="191">
        <v>1201.6000000000008</v>
      </c>
      <c r="E71" s="191">
        <v>1201.6000000000008</v>
      </c>
      <c r="F71" s="191">
        <v>1201.6000000000008</v>
      </c>
      <c r="G71" s="238"/>
      <c r="H71" s="87"/>
      <c r="I71" s="48"/>
      <c r="J71" s="48"/>
      <c r="K71" s="48"/>
      <c r="L71" s="48"/>
      <c r="M71" s="72"/>
      <c r="N71" s="72"/>
      <c r="O71" s="72"/>
    </row>
    <row r="72" spans="1:15" s="73" customFormat="1" ht="17.25" hidden="1">
      <c r="A72" s="42">
        <f>+A71+1</f>
        <v>29</v>
      </c>
      <c r="B72" s="473" t="s">
        <v>76</v>
      </c>
      <c r="C72" s="487"/>
      <c r="D72" s="487"/>
      <c r="E72" s="487"/>
      <c r="F72" s="487"/>
      <c r="G72" s="238"/>
      <c r="H72" s="87" t="s">
        <v>251</v>
      </c>
      <c r="I72" s="48"/>
      <c r="J72" s="48"/>
      <c r="K72" s="48"/>
      <c r="L72" s="48"/>
      <c r="M72" s="72"/>
      <c r="N72" s="72"/>
      <c r="O72" s="72"/>
    </row>
    <row r="73" spans="1:15" s="61" customFormat="1" ht="17.25">
      <c r="A73" s="33" t="s">
        <v>49</v>
      </c>
      <c r="B73" s="479" t="s">
        <v>52</v>
      </c>
      <c r="C73" s="199">
        <f t="shared" ref="C73:E73" si="9">C74+C82</f>
        <v>530</v>
      </c>
      <c r="D73" s="199">
        <f t="shared" si="9"/>
        <v>530</v>
      </c>
      <c r="E73" s="199">
        <f t="shared" si="9"/>
        <v>1130</v>
      </c>
      <c r="F73" s="199">
        <f>F74+F82</f>
        <v>1770</v>
      </c>
      <c r="G73" s="357"/>
      <c r="H73" s="89"/>
      <c r="I73" s="79"/>
      <c r="J73" s="79"/>
      <c r="K73" s="79"/>
      <c r="L73" s="79"/>
      <c r="M73" s="60"/>
      <c r="N73" s="60"/>
      <c r="O73" s="60"/>
    </row>
    <row r="74" spans="1:15" s="71" customFormat="1" ht="17.25">
      <c r="A74" s="52">
        <v>1</v>
      </c>
      <c r="B74" s="473" t="s">
        <v>81</v>
      </c>
      <c r="C74" s="191">
        <f t="shared" ref="C74:E74" si="10">SUM(C75:C81)</f>
        <v>530</v>
      </c>
      <c r="D74" s="191">
        <f t="shared" si="10"/>
        <v>530</v>
      </c>
      <c r="E74" s="191">
        <f t="shared" si="10"/>
        <v>1130</v>
      </c>
      <c r="F74" s="191">
        <f>SUM(F75:F81)</f>
        <v>1770</v>
      </c>
      <c r="G74" s="238"/>
      <c r="H74" s="86"/>
      <c r="I74" s="78"/>
      <c r="J74" s="78"/>
      <c r="K74" s="78"/>
      <c r="L74" s="78"/>
      <c r="M74" s="70"/>
      <c r="N74" s="70"/>
      <c r="O74" s="70"/>
    </row>
    <row r="75" spans="1:15" s="462" customFormat="1" ht="14.25">
      <c r="A75" s="461">
        <f>+A74+0.1</f>
        <v>1.1000000000000001</v>
      </c>
      <c r="B75" s="480" t="s">
        <v>77</v>
      </c>
      <c r="C75" s="508">
        <v>120</v>
      </c>
      <c r="D75" s="508">
        <v>120</v>
      </c>
      <c r="E75" s="508">
        <v>120</v>
      </c>
      <c r="F75" s="449">
        <v>250</v>
      </c>
      <c r="G75" s="451"/>
      <c r="H75" s="455"/>
      <c r="I75" s="453"/>
      <c r="J75" s="453"/>
      <c r="K75" s="453"/>
      <c r="L75" s="453"/>
      <c r="M75" s="454"/>
      <c r="N75" s="454"/>
      <c r="O75" s="454"/>
    </row>
    <row r="76" spans="1:15" s="462" customFormat="1" ht="14.25">
      <c r="A76" s="461">
        <f t="shared" ref="A76:A81" si="11">+A75+0.1</f>
        <v>1.2000000000000002</v>
      </c>
      <c r="B76" s="480" t="s">
        <v>78</v>
      </c>
      <c r="C76" s="508">
        <v>310</v>
      </c>
      <c r="D76" s="508">
        <v>310</v>
      </c>
      <c r="E76" s="508">
        <v>310</v>
      </c>
      <c r="F76" s="449">
        <v>650</v>
      </c>
      <c r="G76" s="451"/>
      <c r="H76" s="455"/>
      <c r="I76" s="453"/>
      <c r="J76" s="453"/>
      <c r="K76" s="453"/>
      <c r="L76" s="453"/>
      <c r="M76" s="454"/>
      <c r="N76" s="454"/>
      <c r="O76" s="454"/>
    </row>
    <row r="77" spans="1:15" s="462" customFormat="1" ht="14.25">
      <c r="A77" s="461">
        <f t="shared" si="11"/>
        <v>1.3000000000000003</v>
      </c>
      <c r="B77" s="480" t="s">
        <v>79</v>
      </c>
      <c r="C77" s="508">
        <v>100</v>
      </c>
      <c r="D77" s="508">
        <v>100</v>
      </c>
      <c r="E77" s="508">
        <v>100</v>
      </c>
      <c r="F77" s="449">
        <v>220</v>
      </c>
      <c r="G77" s="451"/>
      <c r="H77" s="455"/>
      <c r="I77" s="453"/>
      <c r="J77" s="453"/>
      <c r="K77" s="453"/>
      <c r="L77" s="453"/>
      <c r="M77" s="454"/>
      <c r="N77" s="454"/>
      <c r="O77" s="454"/>
    </row>
    <row r="78" spans="1:15" s="462" customFormat="1" ht="14.25">
      <c r="A78" s="461">
        <f t="shared" si="11"/>
        <v>1.4000000000000004</v>
      </c>
      <c r="B78" s="480" t="s">
        <v>171</v>
      </c>
      <c r="C78" s="508">
        <v>0</v>
      </c>
      <c r="D78" s="508">
        <v>0</v>
      </c>
      <c r="E78" s="508">
        <v>600</v>
      </c>
      <c r="F78" s="449">
        <v>600</v>
      </c>
      <c r="G78" s="451"/>
      <c r="H78" s="455"/>
      <c r="I78" s="453"/>
      <c r="J78" s="453"/>
      <c r="K78" s="453"/>
      <c r="L78" s="453"/>
      <c r="M78" s="454"/>
      <c r="N78" s="454"/>
      <c r="O78" s="454"/>
    </row>
    <row r="79" spans="1:15" s="462" customFormat="1" ht="14.25" hidden="1">
      <c r="A79" s="461">
        <f t="shared" si="11"/>
        <v>1.5000000000000004</v>
      </c>
      <c r="B79" s="480" t="s">
        <v>57</v>
      </c>
      <c r="C79" s="508">
        <v>0</v>
      </c>
      <c r="D79" s="508">
        <v>0</v>
      </c>
      <c r="E79" s="508">
        <v>0</v>
      </c>
      <c r="F79" s="449">
        <v>0</v>
      </c>
      <c r="G79" s="451"/>
      <c r="H79" s="455"/>
      <c r="I79" s="453"/>
      <c r="J79" s="453"/>
      <c r="K79" s="453"/>
      <c r="L79" s="453"/>
      <c r="M79" s="454"/>
      <c r="N79" s="454"/>
      <c r="O79" s="454"/>
    </row>
    <row r="80" spans="1:15" s="454" customFormat="1" ht="14.25">
      <c r="A80" s="461">
        <v>1.5</v>
      </c>
      <c r="B80" s="475" t="s">
        <v>58</v>
      </c>
      <c r="C80" s="508">
        <v>0</v>
      </c>
      <c r="D80" s="508">
        <v>0</v>
      </c>
      <c r="E80" s="508">
        <v>0</v>
      </c>
      <c r="F80" s="449">
        <v>50</v>
      </c>
      <c r="G80" s="451"/>
      <c r="H80" s="455"/>
      <c r="I80" s="453"/>
      <c r="J80" s="453"/>
      <c r="K80" s="453"/>
      <c r="L80" s="453"/>
    </row>
    <row r="81" spans="1:15" s="454" customFormat="1" ht="14.25" hidden="1">
      <c r="A81" s="461">
        <f t="shared" si="11"/>
        <v>1.6</v>
      </c>
      <c r="B81" s="475"/>
      <c r="C81" s="487"/>
      <c r="D81" s="487"/>
      <c r="E81" s="487"/>
      <c r="F81" s="488"/>
      <c r="G81" s="451"/>
      <c r="H81" s="463" t="s">
        <v>254</v>
      </c>
      <c r="I81" s="453"/>
      <c r="J81" s="453"/>
      <c r="K81" s="453"/>
      <c r="L81" s="453"/>
    </row>
    <row r="82" spans="1:15" s="71" customFormat="1" ht="51" hidden="1" customHeight="1">
      <c r="A82" s="52">
        <v>2</v>
      </c>
      <c r="B82" s="474" t="s">
        <v>255</v>
      </c>
      <c r="C82" s="191">
        <f t="shared" ref="C82:E82" si="12">SUM(C83:C85)</f>
        <v>0</v>
      </c>
      <c r="D82" s="191">
        <f t="shared" si="12"/>
        <v>0</v>
      </c>
      <c r="E82" s="191">
        <f t="shared" si="12"/>
        <v>0</v>
      </c>
      <c r="F82" s="191">
        <f>SUM(F83:F85)</f>
        <v>0</v>
      </c>
      <c r="G82" s="238"/>
      <c r="H82" s="86"/>
      <c r="I82" s="78"/>
      <c r="J82" s="78"/>
      <c r="K82" s="78"/>
      <c r="L82" s="78"/>
      <c r="M82" s="70"/>
      <c r="N82" s="70"/>
      <c r="O82" s="70"/>
    </row>
    <row r="83" spans="1:15" s="462" customFormat="1" ht="14.25" hidden="1">
      <c r="A83" s="461">
        <f t="shared" ref="A83:A85" si="13">+A82+0.1</f>
        <v>2.1</v>
      </c>
      <c r="B83" s="480" t="s">
        <v>54</v>
      </c>
      <c r="C83" s="487"/>
      <c r="D83" s="487"/>
      <c r="E83" s="487"/>
      <c r="F83" s="488"/>
      <c r="G83" s="451"/>
      <c r="H83" s="455"/>
      <c r="I83" s="453"/>
      <c r="J83" s="453"/>
      <c r="K83" s="453"/>
      <c r="L83" s="453"/>
      <c r="M83" s="454"/>
      <c r="N83" s="454"/>
      <c r="O83" s="454"/>
    </row>
    <row r="84" spans="1:15" s="462" customFormat="1" ht="14.25" hidden="1">
      <c r="A84" s="461">
        <f t="shared" si="13"/>
        <v>2.2000000000000002</v>
      </c>
      <c r="B84" s="480" t="s">
        <v>53</v>
      </c>
      <c r="C84" s="487"/>
      <c r="D84" s="487"/>
      <c r="E84" s="487"/>
      <c r="F84" s="488"/>
      <c r="G84" s="451"/>
      <c r="H84" s="455"/>
      <c r="I84" s="453"/>
      <c r="J84" s="453"/>
      <c r="K84" s="453"/>
      <c r="L84" s="453"/>
      <c r="M84" s="454"/>
      <c r="N84" s="454"/>
      <c r="O84" s="454"/>
    </row>
    <row r="85" spans="1:15" s="462" customFormat="1" ht="14.25" hidden="1">
      <c r="A85" s="461">
        <f t="shared" si="13"/>
        <v>2.3000000000000003</v>
      </c>
      <c r="B85" s="480" t="s">
        <v>42</v>
      </c>
      <c r="C85" s="487"/>
      <c r="D85" s="487"/>
      <c r="E85" s="487"/>
      <c r="F85" s="488"/>
      <c r="G85" s="451"/>
      <c r="H85" s="455"/>
      <c r="I85" s="453"/>
      <c r="J85" s="453"/>
      <c r="K85" s="453"/>
      <c r="L85" s="453"/>
      <c r="M85" s="454"/>
      <c r="N85" s="454"/>
      <c r="O85" s="454"/>
    </row>
    <row r="86" spans="1:15" s="61" customFormat="1" ht="39.75" customHeight="1">
      <c r="A86" s="33" t="s">
        <v>50</v>
      </c>
      <c r="B86" s="477" t="s">
        <v>120</v>
      </c>
      <c r="C86" s="199">
        <f t="shared" ref="C86:E86" si="14">SUM(C87:C88)</f>
        <v>0</v>
      </c>
      <c r="D86" s="199">
        <f t="shared" si="14"/>
        <v>0</v>
      </c>
      <c r="E86" s="199">
        <f t="shared" si="14"/>
        <v>0</v>
      </c>
      <c r="F86" s="199">
        <f>SUM(F87:F88)</f>
        <v>10240</v>
      </c>
      <c r="G86" s="357"/>
      <c r="H86" s="89"/>
      <c r="I86" s="79"/>
      <c r="J86" s="79"/>
      <c r="K86" s="79"/>
      <c r="L86" s="79"/>
      <c r="M86" s="60"/>
      <c r="N86" s="60"/>
      <c r="O86" s="60"/>
    </row>
    <row r="87" spans="1:15" s="60" customFormat="1" ht="17.25">
      <c r="A87" s="516">
        <v>1</v>
      </c>
      <c r="B87" s="371" t="s">
        <v>252</v>
      </c>
      <c r="C87" s="486">
        <v>0</v>
      </c>
      <c r="D87" s="486">
        <v>0</v>
      </c>
      <c r="E87" s="486">
        <v>0</v>
      </c>
      <c r="F87" s="517">
        <f>10800-560</f>
        <v>10240</v>
      </c>
      <c r="G87" s="238"/>
      <c r="H87" s="89"/>
      <c r="I87" s="79"/>
      <c r="J87" s="79"/>
      <c r="K87" s="79"/>
      <c r="L87" s="79"/>
    </row>
    <row r="88" spans="1:15" s="70" customFormat="1" ht="17.25" hidden="1">
      <c r="A88" s="52">
        <v>2</v>
      </c>
      <c r="B88" s="371" t="s">
        <v>253</v>
      </c>
      <c r="C88" s="487">
        <v>0</v>
      </c>
      <c r="D88" s="487">
        <v>0</v>
      </c>
      <c r="E88" s="487">
        <v>0</v>
      </c>
      <c r="F88" s="488">
        <v>0</v>
      </c>
      <c r="G88" s="238"/>
      <c r="H88" s="81"/>
      <c r="I88" s="78"/>
      <c r="J88" s="78"/>
      <c r="K88" s="78"/>
      <c r="L88" s="78"/>
    </row>
    <row r="89" spans="1:15" s="75" customFormat="1" ht="36.75" customHeight="1">
      <c r="A89" s="10" t="s">
        <v>30</v>
      </c>
      <c r="B89" s="477" t="s">
        <v>31</v>
      </c>
      <c r="C89" s="199">
        <f t="shared" ref="C89:E89" si="15">C13+C14-C29</f>
        <v>1313.3000000000175</v>
      </c>
      <c r="D89" s="199">
        <f t="shared" si="15"/>
        <v>4410.4000000000233</v>
      </c>
      <c r="E89" s="199">
        <f t="shared" si="15"/>
        <v>7450.8999999999651</v>
      </c>
      <c r="F89" s="199">
        <f>F13+F14-F29</f>
        <v>874.39999999996508</v>
      </c>
      <c r="G89" s="358"/>
      <c r="H89" s="528"/>
      <c r="I89" s="529"/>
      <c r="J89" s="208"/>
      <c r="K89" s="208"/>
      <c r="L89" s="180"/>
      <c r="M89" s="74"/>
      <c r="N89" s="74"/>
      <c r="O89" s="74"/>
    </row>
    <row r="90" spans="1:15" s="60" customFormat="1" ht="45" customHeight="1">
      <c r="A90" s="345"/>
      <c r="B90" s="346"/>
      <c r="C90" s="346"/>
      <c r="D90" s="346"/>
      <c r="E90" s="346"/>
      <c r="H90" s="89"/>
      <c r="I90" s="79"/>
      <c r="J90" s="79"/>
      <c r="K90" s="79"/>
      <c r="L90" s="79"/>
    </row>
    <row r="91" spans="1:15" s="5" customFormat="1" ht="21.75" hidden="1" customHeight="1">
      <c r="B91" s="347" t="s">
        <v>2</v>
      </c>
      <c r="C91" s="347"/>
      <c r="D91" s="347"/>
      <c r="E91" s="347"/>
      <c r="F91" s="213">
        <f>+'Ekamut-caxs'!C76</f>
        <v>0</v>
      </c>
      <c r="G91" s="79"/>
      <c r="H91" s="13"/>
      <c r="I91" s="34"/>
      <c r="J91" s="34"/>
      <c r="K91" s="34"/>
      <c r="L91" s="34"/>
    </row>
    <row r="92" spans="1:15" s="2" customFormat="1" ht="13.5" hidden="1" customHeight="1">
      <c r="A92" s="5"/>
      <c r="B92" s="5" t="s">
        <v>4</v>
      </c>
      <c r="C92" s="5"/>
      <c r="D92" s="5"/>
      <c r="E92" s="5"/>
      <c r="F92" s="348" t="s">
        <v>85</v>
      </c>
      <c r="G92" s="349"/>
      <c r="H92" s="350"/>
      <c r="I92" s="65"/>
      <c r="J92" s="65"/>
      <c r="K92" s="65"/>
      <c r="L92" s="65"/>
    </row>
    <row r="93" spans="1:15" s="2" customFormat="1" ht="22.5" hidden="1" customHeight="1">
      <c r="B93" s="13" t="s">
        <v>6</v>
      </c>
      <c r="C93" s="13"/>
      <c r="D93" s="13"/>
      <c r="E93" s="13"/>
      <c r="F93" s="215">
        <f>+'Ekamut-caxs'!C78</f>
        <v>0</v>
      </c>
      <c r="G93" s="239"/>
      <c r="H93" s="60"/>
      <c r="I93" s="65"/>
      <c r="J93" s="65"/>
      <c r="K93" s="65"/>
      <c r="L93" s="65"/>
    </row>
    <row r="94" spans="1:15" s="2" customFormat="1" ht="12" hidden="1" customHeight="1">
      <c r="F94" s="348" t="s">
        <v>85</v>
      </c>
      <c r="G94" s="349"/>
      <c r="H94" s="350"/>
      <c r="I94" s="65"/>
      <c r="J94" s="65"/>
      <c r="K94" s="65"/>
      <c r="L94" s="65"/>
    </row>
    <row r="95" spans="1:15" s="2" customFormat="1" hidden="1">
      <c r="B95" s="65" t="s">
        <v>157</v>
      </c>
      <c r="C95" s="65"/>
      <c r="D95" s="65"/>
      <c r="E95" s="65"/>
      <c r="F95" s="62"/>
      <c r="G95" s="62"/>
      <c r="H95" s="62"/>
      <c r="I95" s="65"/>
      <c r="J95" s="65"/>
      <c r="K95" s="65"/>
      <c r="L95" s="65"/>
    </row>
    <row r="96" spans="1:15" s="34" customFormat="1" ht="107.25" customHeight="1">
      <c r="B96" s="445" t="str">
        <f>+'Ekamut-caxs'!B81</f>
        <v>ԵՐԵՎԱՆԻ ՔԱՂԱՔԱՊԵՏ՝</v>
      </c>
      <c r="C96" s="532"/>
      <c r="D96" s="532"/>
      <c r="E96" s="35"/>
      <c r="F96" s="515" t="str">
        <f>+'Ekamut-caxs'!D81</f>
        <v>ՏԻԳՐԱՆ ԱՎԻՆՅԱՆ</v>
      </c>
      <c r="G96" s="79"/>
    </row>
    <row r="97" spans="8:12" s="62" customFormat="1">
      <c r="H97" s="84"/>
      <c r="I97" s="65"/>
      <c r="J97" s="65"/>
      <c r="K97" s="65"/>
      <c r="L97" s="65"/>
    </row>
    <row r="98" spans="8:12" s="62" customFormat="1">
      <c r="H98" s="84"/>
      <c r="I98" s="65"/>
      <c r="J98" s="65"/>
      <c r="K98" s="65"/>
      <c r="L98" s="65"/>
    </row>
    <row r="99" spans="8:12" s="62" customFormat="1">
      <c r="H99" s="84"/>
      <c r="I99" s="65"/>
      <c r="J99" s="65"/>
      <c r="K99" s="65"/>
      <c r="L99" s="65"/>
    </row>
    <row r="100" spans="8:12" s="62" customFormat="1">
      <c r="H100" s="84"/>
      <c r="I100" s="65"/>
      <c r="J100" s="65"/>
      <c r="K100" s="65"/>
      <c r="L100" s="65"/>
    </row>
    <row r="101" spans="8:12" s="62" customFormat="1">
      <c r="H101" s="84"/>
      <c r="I101" s="65"/>
      <c r="J101" s="65"/>
      <c r="K101" s="65"/>
      <c r="L101" s="65"/>
    </row>
    <row r="102" spans="8:12" s="62" customFormat="1">
      <c r="H102" s="84"/>
      <c r="I102" s="65"/>
      <c r="J102" s="65"/>
      <c r="K102" s="65"/>
      <c r="L102" s="65"/>
    </row>
    <row r="103" spans="8:12" s="62" customFormat="1">
      <c r="H103" s="84"/>
      <c r="I103" s="65"/>
      <c r="J103" s="65"/>
      <c r="K103" s="65"/>
      <c r="L103" s="65"/>
    </row>
    <row r="104" spans="8:12" s="62" customFormat="1">
      <c r="H104" s="84"/>
      <c r="I104" s="65"/>
      <c r="J104" s="65"/>
      <c r="K104" s="65"/>
      <c r="L104" s="65"/>
    </row>
    <row r="105" spans="8:12" s="62" customFormat="1">
      <c r="H105" s="84"/>
      <c r="I105" s="65"/>
      <c r="J105" s="65"/>
      <c r="K105" s="65"/>
      <c r="L105" s="65"/>
    </row>
    <row r="106" spans="8:12" s="62" customFormat="1">
      <c r="H106" s="84"/>
      <c r="I106" s="65"/>
      <c r="J106" s="65"/>
      <c r="K106" s="65"/>
      <c r="L106" s="65"/>
    </row>
    <row r="107" spans="8:12" s="62" customFormat="1">
      <c r="H107" s="84"/>
      <c r="I107" s="65"/>
      <c r="J107" s="65"/>
      <c r="K107" s="65"/>
      <c r="L107" s="65"/>
    </row>
    <row r="108" spans="8:12" s="62" customFormat="1">
      <c r="H108" s="84"/>
      <c r="I108" s="65"/>
      <c r="J108" s="65"/>
      <c r="K108" s="65"/>
      <c r="L108" s="65"/>
    </row>
    <row r="109" spans="8:12" s="62" customFormat="1">
      <c r="H109" s="84"/>
      <c r="I109" s="65"/>
      <c r="J109" s="65"/>
      <c r="K109" s="65"/>
      <c r="L109" s="65"/>
    </row>
    <row r="110" spans="8:12" s="62" customFormat="1">
      <c r="H110" s="84"/>
      <c r="I110" s="65"/>
      <c r="J110" s="65"/>
      <c r="K110" s="65"/>
      <c r="L110" s="65"/>
    </row>
    <row r="111" spans="8:12" s="62" customFormat="1">
      <c r="H111" s="84"/>
      <c r="I111" s="65"/>
      <c r="J111" s="65"/>
      <c r="K111" s="65"/>
      <c r="L111" s="65"/>
    </row>
    <row r="112" spans="8:12" s="62" customFormat="1">
      <c r="H112" s="84"/>
      <c r="I112" s="65"/>
      <c r="J112" s="65"/>
      <c r="K112" s="65"/>
      <c r="L112" s="65"/>
    </row>
    <row r="113" spans="8:12" s="62" customFormat="1">
      <c r="H113" s="84"/>
      <c r="I113" s="65"/>
      <c r="J113" s="65"/>
      <c r="K113" s="65"/>
      <c r="L113" s="65"/>
    </row>
    <row r="114" spans="8:12" s="62" customFormat="1">
      <c r="H114" s="84"/>
      <c r="I114" s="65"/>
      <c r="J114" s="65"/>
      <c r="K114" s="65"/>
      <c r="L114" s="65"/>
    </row>
    <row r="115" spans="8:12" s="62" customFormat="1">
      <c r="H115" s="84"/>
      <c r="I115" s="65"/>
      <c r="J115" s="65"/>
      <c r="K115" s="65"/>
      <c r="L115" s="65"/>
    </row>
    <row r="116" spans="8:12" s="62" customFormat="1">
      <c r="H116" s="84"/>
      <c r="I116" s="65"/>
      <c r="J116" s="65"/>
      <c r="K116" s="65"/>
      <c r="L116" s="65"/>
    </row>
    <row r="117" spans="8:12" s="62" customFormat="1">
      <c r="H117" s="84"/>
      <c r="I117" s="65"/>
      <c r="J117" s="65"/>
      <c r="K117" s="65"/>
      <c r="L117" s="65"/>
    </row>
    <row r="118" spans="8:12" s="62" customFormat="1">
      <c r="H118" s="84"/>
      <c r="I118" s="65"/>
      <c r="J118" s="65"/>
      <c r="K118" s="65"/>
      <c r="L118" s="65"/>
    </row>
  </sheetData>
  <sheetProtection formatCells="0" formatColumns="0" formatRows="0" insertColumns="0" insertRows="0" insertHyperlinks="0" deleteColumns="0" deleteRows="0" sort="0" autoFilter="0" pivotTables="0"/>
  <mergeCells count="5">
    <mergeCell ref="H89:I89"/>
    <mergeCell ref="A7:F7"/>
    <mergeCell ref="A9:F9"/>
    <mergeCell ref="A8:F8"/>
    <mergeCell ref="C96:D96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89 F52:F53 F73 F44:F50 F86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1238250</xdr:colOff>
                <xdr:row>95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6"/>
  <sheetViews>
    <sheetView view="pageBreakPreview" topLeftCell="A55" zoomScaleSheetLayoutView="100" workbookViewId="0">
      <selection activeCell="A19" sqref="A19:XFD19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33" t="s">
        <v>47</v>
      </c>
      <c r="B1" s="533"/>
      <c r="C1" s="533"/>
      <c r="D1" s="533"/>
      <c r="E1" s="533"/>
      <c r="F1" s="533"/>
    </row>
    <row r="2" spans="1:18" s="18" customFormat="1" ht="25.5" customHeight="1">
      <c r="A2" s="531" t="str">
        <f>+'Ekamut-caxs'!A9</f>
        <v xml:space="preserve">«Երևանի Սայաթ -Նովայի անվան երաժշտական դպրոց » ՀՈԱԿ-ի  </v>
      </c>
      <c r="B2" s="531"/>
      <c r="C2" s="531"/>
      <c r="D2" s="531"/>
      <c r="E2" s="531"/>
      <c r="F2" s="531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32" t="s">
        <v>226</v>
      </c>
      <c r="B3" s="532"/>
      <c r="C3" s="532"/>
      <c r="D3" s="532"/>
      <c r="E3" s="532"/>
      <c r="F3" s="532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6" t="s">
        <v>3</v>
      </c>
      <c r="B5" s="47" t="s">
        <v>23</v>
      </c>
      <c r="C5" s="178" t="s">
        <v>261</v>
      </c>
      <c r="D5" s="178" t="s">
        <v>262</v>
      </c>
      <c r="E5" s="47" t="s">
        <v>43</v>
      </c>
      <c r="F5" s="232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4" t="s">
        <v>7</v>
      </c>
      <c r="B6" s="45" t="s">
        <v>114</v>
      </c>
      <c r="C6" s="211">
        <f>SUM(C7:C18,C21:C23)</f>
        <v>222723.10000000003</v>
      </c>
      <c r="D6" s="211">
        <f>SUM(D7:D18,D21:D23)</f>
        <v>279144.11666666664</v>
      </c>
      <c r="E6" s="332">
        <f t="shared" ref="E6:E72" si="0">D6-C6</f>
        <v>56421.016666666605</v>
      </c>
      <c r="F6" s="235"/>
      <c r="G6" s="522"/>
      <c r="H6" s="522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39" customFormat="1" ht="18.75" customHeight="1">
      <c r="A7" s="42">
        <v>1</v>
      </c>
      <c r="B7" s="192" t="s">
        <v>107</v>
      </c>
      <c r="C7" s="202">
        <v>186611.4</v>
      </c>
      <c r="D7" s="203">
        <f>+'Ekamut-caxs'!D13</f>
        <v>223891</v>
      </c>
      <c r="E7" s="333">
        <f t="shared" si="0"/>
        <v>37279.600000000006</v>
      </c>
      <c r="F7" s="202"/>
      <c r="G7" s="522"/>
      <c r="H7" s="522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18" s="39" customFormat="1" ht="39.75" customHeight="1">
      <c r="A8" s="42">
        <v>2</v>
      </c>
      <c r="B8" s="192" t="str">
        <f>+'Ekamut-caxs'!B14</f>
        <v>Սուբսիդիա ջրամատակարարման գծով</v>
      </c>
      <c r="C8" s="202">
        <v>3</v>
      </c>
      <c r="D8" s="203">
        <f>+'Ekamut-caxs'!D14</f>
        <v>2.8</v>
      </c>
      <c r="E8" s="203">
        <f t="shared" si="0"/>
        <v>-0.20000000000000018</v>
      </c>
      <c r="F8" s="202"/>
      <c r="G8" s="524"/>
      <c r="H8" s="524"/>
      <c r="I8" s="38"/>
      <c r="J8" s="38"/>
      <c r="K8" s="38"/>
      <c r="L8" s="38"/>
      <c r="M8" s="38"/>
      <c r="N8" s="38"/>
      <c r="O8" s="38"/>
      <c r="P8" s="38"/>
      <c r="Q8" s="38"/>
      <c r="R8" s="38"/>
    </row>
    <row r="9" spans="1:18" s="39" customFormat="1" ht="37.5" customHeight="1">
      <c r="A9" s="42">
        <v>3</v>
      </c>
      <c r="B9" s="298" t="s">
        <v>169</v>
      </c>
      <c r="C9" s="202">
        <v>6536.5</v>
      </c>
      <c r="D9" s="203">
        <f>+'Ekamut-caxs'!D15</f>
        <v>6536.5</v>
      </c>
      <c r="E9" s="203">
        <f>D9-C9</f>
        <v>0</v>
      </c>
      <c r="F9" s="202"/>
      <c r="G9" s="524"/>
      <c r="H9" s="524"/>
      <c r="I9" s="38"/>
      <c r="J9" s="38"/>
      <c r="K9" s="38"/>
      <c r="L9" s="38"/>
      <c r="M9" s="38"/>
      <c r="N9" s="38"/>
      <c r="O9" s="38"/>
      <c r="P9" s="38"/>
      <c r="Q9" s="38"/>
      <c r="R9" s="38"/>
    </row>
    <row r="10" spans="1:18" s="39" customFormat="1" ht="37.5" customHeight="1">
      <c r="A10" s="42">
        <v>4</v>
      </c>
      <c r="B10" s="298" t="s">
        <v>210</v>
      </c>
      <c r="C10" s="202">
        <v>2804.7</v>
      </c>
      <c r="D10" s="203">
        <f>+'Ekamut-caxs'!D16</f>
        <v>5265.6</v>
      </c>
      <c r="E10" s="203">
        <f>D10-C10</f>
        <v>2460.9000000000005</v>
      </c>
      <c r="F10" s="202"/>
      <c r="G10" s="522"/>
      <c r="H10" s="522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1:18" s="39" customFormat="1" ht="39" customHeight="1">
      <c r="A11" s="42">
        <v>5</v>
      </c>
      <c r="B11" s="205" t="str">
        <f>+'Ekamut-caxs'!B17</f>
        <v>Վճարովի ծառայություններից (գեղագիտական ուսուցում)</v>
      </c>
      <c r="C11" s="202">
        <v>24601</v>
      </c>
      <c r="D11" s="203">
        <f>+'Ekamut-caxs'!D17</f>
        <v>22380</v>
      </c>
      <c r="E11" s="203">
        <f t="shared" ref="E11:E17" si="1">D11-C11</f>
        <v>-2221</v>
      </c>
      <c r="F11" s="202"/>
      <c r="G11" s="522"/>
      <c r="H11" s="522"/>
      <c r="I11" s="38"/>
      <c r="J11" s="38"/>
      <c r="K11" s="38"/>
      <c r="L11" s="38"/>
      <c r="M11" s="38"/>
      <c r="N11" s="38"/>
      <c r="O11" s="38"/>
      <c r="P11" s="38"/>
      <c r="Q11" s="38"/>
      <c r="R11" s="38"/>
    </row>
    <row r="12" spans="1:18" s="39" customFormat="1" ht="18.75" customHeight="1">
      <c r="A12" s="42">
        <v>6</v>
      </c>
      <c r="B12" s="192" t="s">
        <v>45</v>
      </c>
      <c r="C12" s="204">
        <v>371.1</v>
      </c>
      <c r="D12" s="203">
        <f>+'Ekamut-caxs'!D18</f>
        <v>292.91666666666669</v>
      </c>
      <c r="E12" s="203">
        <f t="shared" si="1"/>
        <v>-78.183333333333337</v>
      </c>
      <c r="F12" s="202"/>
      <c r="G12" s="522"/>
      <c r="H12" s="522"/>
      <c r="I12" s="38"/>
      <c r="J12" s="38"/>
      <c r="K12" s="38"/>
      <c r="L12" s="38"/>
      <c r="M12" s="38"/>
      <c r="N12" s="38"/>
      <c r="O12" s="38"/>
      <c r="P12" s="38"/>
      <c r="Q12" s="38"/>
      <c r="R12" s="38"/>
    </row>
    <row r="13" spans="1:18" s="39" customFormat="1" ht="18.75" hidden="1" customHeight="1">
      <c r="A13" s="42">
        <v>7</v>
      </c>
      <c r="B13" s="192" t="s">
        <v>55</v>
      </c>
      <c r="C13" s="204"/>
      <c r="D13" s="203">
        <f>+'Ekamut-caxs'!D19</f>
        <v>0</v>
      </c>
      <c r="E13" s="203">
        <f t="shared" si="1"/>
        <v>0</v>
      </c>
      <c r="F13" s="202"/>
      <c r="G13" s="522"/>
      <c r="H13" s="522"/>
      <c r="I13" s="38"/>
      <c r="J13" s="38"/>
      <c r="K13" s="38"/>
      <c r="L13" s="38"/>
      <c r="M13" s="38"/>
      <c r="N13" s="38"/>
      <c r="O13" s="38"/>
      <c r="P13" s="38"/>
      <c r="Q13" s="38"/>
      <c r="R13" s="38"/>
    </row>
    <row r="14" spans="1:18" s="39" customFormat="1" ht="18.75" customHeight="1">
      <c r="A14" s="42">
        <v>8</v>
      </c>
      <c r="B14" s="18" t="s">
        <v>168</v>
      </c>
      <c r="C14" s="204">
        <v>961.7</v>
      </c>
      <c r="D14" s="203">
        <f>+'Ekamut-caxs'!D20</f>
        <v>1000</v>
      </c>
      <c r="E14" s="203">
        <f t="shared" si="1"/>
        <v>38.299999999999955</v>
      </c>
      <c r="F14" s="202"/>
      <c r="G14" s="522"/>
      <c r="H14" s="522"/>
      <c r="I14" s="38"/>
      <c r="J14" s="38"/>
      <c r="K14" s="38"/>
      <c r="L14" s="38"/>
      <c r="M14" s="38"/>
      <c r="N14" s="38"/>
      <c r="O14" s="38"/>
      <c r="P14" s="38"/>
      <c r="Q14" s="38"/>
      <c r="R14" s="38"/>
    </row>
    <row r="15" spans="1:18" s="39" customFormat="1" ht="39" hidden="1" customHeight="1">
      <c r="A15" s="42">
        <v>9</v>
      </c>
      <c r="B15" s="342" t="s">
        <v>213</v>
      </c>
      <c r="C15" s="204"/>
      <c r="D15" s="203">
        <f>+'Ekamut-caxs'!D21</f>
        <v>0</v>
      </c>
      <c r="E15" s="203">
        <f t="shared" si="1"/>
        <v>0</v>
      </c>
      <c r="F15" s="202"/>
      <c r="G15" s="536"/>
      <c r="H15" s="536"/>
      <c r="I15" s="38"/>
      <c r="J15" s="38"/>
      <c r="K15" s="38"/>
      <c r="L15" s="38"/>
      <c r="M15" s="38"/>
      <c r="N15" s="38"/>
      <c r="O15" s="38"/>
      <c r="P15" s="38"/>
      <c r="Q15" s="38"/>
      <c r="R15" s="38"/>
    </row>
    <row r="16" spans="1:18" s="39" customFormat="1" ht="18.75" hidden="1" customHeight="1">
      <c r="A16" s="42">
        <v>9.1</v>
      </c>
      <c r="B16" s="342"/>
      <c r="C16" s="204"/>
      <c r="D16" s="203">
        <f>+'Ekamut-caxs'!D22</f>
        <v>0</v>
      </c>
      <c r="E16" s="203">
        <f t="shared" si="1"/>
        <v>0</v>
      </c>
      <c r="F16" s="202"/>
      <c r="G16" s="341"/>
      <c r="H16" s="341"/>
      <c r="I16" s="38"/>
      <c r="J16" s="38"/>
      <c r="K16" s="38"/>
      <c r="L16" s="38"/>
      <c r="M16" s="38"/>
      <c r="N16" s="38"/>
      <c r="O16" s="38"/>
      <c r="P16" s="38"/>
      <c r="Q16" s="38"/>
      <c r="R16" s="38"/>
    </row>
    <row r="17" spans="1:18" s="39" customFormat="1" ht="19.5" hidden="1" customHeight="1">
      <c r="A17" s="42">
        <v>9.1999999999999993</v>
      </c>
      <c r="B17" s="342"/>
      <c r="C17" s="204"/>
      <c r="D17" s="203">
        <f>+'Ekamut-caxs'!D23</f>
        <v>0</v>
      </c>
      <c r="E17" s="203">
        <f t="shared" si="1"/>
        <v>0</v>
      </c>
      <c r="F17" s="202"/>
      <c r="G17" s="341"/>
      <c r="H17" s="341"/>
      <c r="I17" s="38"/>
      <c r="J17" s="38"/>
      <c r="K17" s="38"/>
      <c r="L17" s="38"/>
      <c r="M17" s="38"/>
      <c r="N17" s="38"/>
      <c r="O17" s="38"/>
      <c r="P17" s="38"/>
      <c r="Q17" s="38"/>
      <c r="R17" s="38"/>
    </row>
    <row r="18" spans="1:18" s="39" customFormat="1" ht="18.75" customHeight="1">
      <c r="A18" s="42">
        <v>10</v>
      </c>
      <c r="B18" s="205" t="s">
        <v>112</v>
      </c>
      <c r="C18" s="206">
        <f>SUM(C19:C20)</f>
        <v>0</v>
      </c>
      <c r="D18" s="203">
        <f>+'Ekamut-caxs'!D24</f>
        <v>19021</v>
      </c>
      <c r="E18" s="203">
        <f t="shared" si="0"/>
        <v>19021</v>
      </c>
      <c r="F18" s="202"/>
      <c r="G18" s="536"/>
      <c r="H18" s="536"/>
      <c r="I18" s="38"/>
      <c r="J18" s="38"/>
      <c r="K18" s="38"/>
      <c r="L18" s="38"/>
      <c r="M18" s="38"/>
      <c r="N18" s="38"/>
      <c r="O18" s="38"/>
      <c r="P18" s="38"/>
      <c r="Q18" s="38"/>
      <c r="R18" s="38"/>
    </row>
    <row r="19" spans="1:18" ht="18.75" hidden="1" customHeight="1">
      <c r="A19" s="343">
        <v>10.1</v>
      </c>
      <c r="B19" s="25" t="s">
        <v>64</v>
      </c>
      <c r="C19" s="495"/>
      <c r="D19" s="181">
        <f>+'Ekamut-caxs'!D25</f>
        <v>0</v>
      </c>
      <c r="E19" s="181">
        <f t="shared" si="0"/>
        <v>0</v>
      </c>
      <c r="F19" s="182"/>
      <c r="G19" s="522"/>
      <c r="H19" s="522"/>
    </row>
    <row r="20" spans="1:18" ht="18.75" customHeight="1">
      <c r="A20" s="42">
        <v>10.199999999999999</v>
      </c>
      <c r="B20" s="25" t="s">
        <v>65</v>
      </c>
      <c r="C20" s="495"/>
      <c r="D20" s="181">
        <f>+'Ekamut-caxs'!D26</f>
        <v>19021</v>
      </c>
      <c r="E20" s="181">
        <f t="shared" si="0"/>
        <v>19021</v>
      </c>
      <c r="F20" s="182"/>
      <c r="G20" s="526"/>
      <c r="H20" s="526"/>
    </row>
    <row r="21" spans="1:18" s="39" customFormat="1" ht="18.75" customHeight="1">
      <c r="A21" s="42">
        <v>11</v>
      </c>
      <c r="B21" s="194" t="s">
        <v>8</v>
      </c>
      <c r="C21" s="204">
        <v>105.8</v>
      </c>
      <c r="D21" s="203">
        <f>+'Ekamut-caxs'!D27</f>
        <v>94.3</v>
      </c>
      <c r="E21" s="203">
        <f t="shared" si="0"/>
        <v>-11.5</v>
      </c>
      <c r="F21" s="202"/>
      <c r="G21" s="526"/>
      <c r="H21" s="526"/>
      <c r="I21" s="38"/>
      <c r="J21" s="38"/>
      <c r="K21" s="38"/>
      <c r="L21" s="38"/>
      <c r="M21" s="38"/>
      <c r="N21" s="38"/>
      <c r="O21" s="38"/>
      <c r="P21" s="38"/>
      <c r="Q21" s="38"/>
      <c r="R21" s="38"/>
    </row>
    <row r="22" spans="1:18" s="39" customFormat="1" ht="18.75" customHeight="1">
      <c r="A22" s="43">
        <v>12</v>
      </c>
      <c r="B22" s="195" t="s">
        <v>296</v>
      </c>
      <c r="C22" s="204">
        <v>573.70000000000005</v>
      </c>
      <c r="D22" s="202">
        <f>+'Ekamut-caxs'!D28</f>
        <v>160</v>
      </c>
      <c r="E22" s="202">
        <f>D22-C22</f>
        <v>-413.70000000000005</v>
      </c>
      <c r="F22" s="202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</row>
    <row r="23" spans="1:18" s="39" customFormat="1" ht="18.75" customHeight="1">
      <c r="A23" s="42">
        <v>13</v>
      </c>
      <c r="B23" s="195" t="s">
        <v>297</v>
      </c>
      <c r="C23" s="204">
        <f>35+25+94.2</f>
        <v>154.19999999999999</v>
      </c>
      <c r="D23" s="202">
        <f>+'Ekamut-caxs'!D29</f>
        <v>500</v>
      </c>
      <c r="E23" s="202">
        <f>D23-C23</f>
        <v>345.8</v>
      </c>
      <c r="F23" s="202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</row>
    <row r="24" spans="1:18" s="18" customFormat="1" ht="29.25" customHeight="1">
      <c r="A24" s="44" t="s">
        <v>9</v>
      </c>
      <c r="B24" s="41" t="s">
        <v>115</v>
      </c>
      <c r="C24" s="212">
        <f>SUM(C25,C29:C34,C35:C68,C70:C71)</f>
        <v>222723.09999999998</v>
      </c>
      <c r="D24" s="212">
        <f>SUM(D25,D29:D34,D35:D68,D70:D71)</f>
        <v>279144.09999999998</v>
      </c>
      <c r="E24" s="332">
        <f t="shared" si="0"/>
        <v>56421</v>
      </c>
      <c r="F24" s="235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39" customFormat="1" ht="21" customHeight="1">
      <c r="A25" s="42">
        <v>1</v>
      </c>
      <c r="B25" s="196" t="s">
        <v>10</v>
      </c>
      <c r="C25" s="204">
        <v>200897.9</v>
      </c>
      <c r="D25" s="206">
        <f>+'Ekamut-caxs'!D33</f>
        <v>246889.60000000001</v>
      </c>
      <c r="E25" s="203">
        <f t="shared" si="0"/>
        <v>45991.700000000012</v>
      </c>
      <c r="F25" s="202"/>
      <c r="G25" s="522"/>
      <c r="H25" s="522"/>
      <c r="I25" s="38"/>
      <c r="J25" s="38"/>
      <c r="K25" s="38"/>
      <c r="L25" s="38"/>
      <c r="M25" s="38"/>
      <c r="N25" s="38"/>
      <c r="O25" s="38"/>
      <c r="P25" s="38"/>
      <c r="Q25" s="38"/>
      <c r="R25" s="38"/>
    </row>
    <row r="26" spans="1:18" s="400" customFormat="1" ht="18" customHeight="1">
      <c r="A26" s="407">
        <v>1.1000000000000001</v>
      </c>
      <c r="B26" s="408" t="s">
        <v>108</v>
      </c>
      <c r="C26" s="409"/>
      <c r="D26" s="410">
        <f>+'Ekamut-caxs'!D34</f>
        <v>13428</v>
      </c>
      <c r="E26" s="411">
        <f>D26-C26</f>
        <v>13428</v>
      </c>
      <c r="F26" s="412"/>
      <c r="G26" s="537"/>
      <c r="H26" s="537"/>
      <c r="I26" s="413"/>
      <c r="J26" s="413"/>
      <c r="K26" s="413"/>
      <c r="L26" s="413"/>
      <c r="M26" s="413"/>
      <c r="N26" s="413"/>
      <c r="O26" s="413"/>
      <c r="P26" s="413"/>
      <c r="Q26" s="413"/>
      <c r="R26" s="413"/>
    </row>
    <row r="27" spans="1:18" s="400" customFormat="1" ht="18" customHeight="1">
      <c r="A27" s="407">
        <v>1.2</v>
      </c>
      <c r="B27" s="408" t="s">
        <v>11</v>
      </c>
      <c r="C27" s="409"/>
      <c r="D27" s="410">
        <f>+'Ekamut-caxs'!D35</f>
        <v>7000</v>
      </c>
      <c r="E27" s="411">
        <f>D27-C27</f>
        <v>7000</v>
      </c>
      <c r="F27" s="412"/>
      <c r="G27" s="537"/>
      <c r="H27" s="537"/>
      <c r="I27" s="413"/>
      <c r="J27" s="413"/>
      <c r="K27" s="413"/>
      <c r="L27" s="413"/>
      <c r="M27" s="413"/>
      <c r="N27" s="413"/>
      <c r="O27" s="413"/>
      <c r="P27" s="413"/>
      <c r="Q27" s="413"/>
      <c r="R27" s="413"/>
    </row>
    <row r="28" spans="1:18" s="400" customFormat="1" ht="18" customHeight="1">
      <c r="A28" s="407">
        <v>1.3</v>
      </c>
      <c r="B28" s="408" t="str">
        <f>+'Ekamut-caxs'!B36</f>
        <v>կամավոր ատեստավորման գծով լրավճար</v>
      </c>
      <c r="C28" s="409"/>
      <c r="D28" s="410">
        <f>+'Ekamut-caxs'!D36</f>
        <v>5265.6</v>
      </c>
      <c r="E28" s="411">
        <f>D28-C28</f>
        <v>5265.6</v>
      </c>
      <c r="F28" s="412"/>
      <c r="G28" s="537"/>
      <c r="H28" s="537"/>
      <c r="I28" s="413"/>
      <c r="J28" s="413"/>
      <c r="K28" s="413"/>
      <c r="L28" s="413"/>
      <c r="M28" s="413"/>
      <c r="N28" s="413"/>
      <c r="O28" s="413"/>
      <c r="P28" s="413"/>
      <c r="Q28" s="413"/>
      <c r="R28" s="413"/>
    </row>
    <row r="29" spans="1:18" s="39" customFormat="1" ht="21" customHeight="1">
      <c r="A29" s="42">
        <v>2</v>
      </c>
      <c r="B29" s="192" t="s">
        <v>13</v>
      </c>
      <c r="C29" s="204">
        <v>1306.7</v>
      </c>
      <c r="D29" s="206">
        <f>+'Ekamut-caxs'!D37</f>
        <v>1280.9000000000001</v>
      </c>
      <c r="E29" s="203">
        <f t="shared" si="0"/>
        <v>-25.799999999999955</v>
      </c>
      <c r="F29" s="202"/>
      <c r="G29" s="522"/>
      <c r="H29" s="522"/>
      <c r="I29" s="38"/>
      <c r="J29" s="38"/>
      <c r="K29" s="38"/>
      <c r="L29" s="38"/>
      <c r="M29" s="38"/>
      <c r="N29" s="38"/>
      <c r="O29" s="38"/>
      <c r="P29" s="38"/>
      <c r="Q29" s="38"/>
      <c r="R29" s="38"/>
    </row>
    <row r="30" spans="1:18" s="39" customFormat="1" ht="21" customHeight="1">
      <c r="A30" s="42">
        <v>3</v>
      </c>
      <c r="B30" s="192" t="s">
        <v>12</v>
      </c>
      <c r="C30" s="204">
        <v>2749.3</v>
      </c>
      <c r="D30" s="206">
        <f>+'Ekamut-caxs'!D38</f>
        <v>2840.4</v>
      </c>
      <c r="E30" s="203">
        <f t="shared" si="0"/>
        <v>91.099999999999909</v>
      </c>
      <c r="F30" s="202"/>
      <c r="G30" s="522"/>
      <c r="H30" s="522"/>
      <c r="I30" s="38"/>
      <c r="J30" s="38"/>
      <c r="K30" s="38"/>
      <c r="L30" s="38"/>
      <c r="M30" s="38"/>
      <c r="N30" s="38"/>
      <c r="O30" s="38"/>
      <c r="P30" s="38"/>
      <c r="Q30" s="38"/>
      <c r="R30" s="38"/>
    </row>
    <row r="31" spans="1:18" s="39" customFormat="1" ht="21" customHeight="1">
      <c r="A31" s="42">
        <v>4</v>
      </c>
      <c r="B31" s="192" t="s">
        <v>14</v>
      </c>
      <c r="C31" s="204">
        <v>123.3</v>
      </c>
      <c r="D31" s="206">
        <f>+'Ekamut-caxs'!D39</f>
        <v>104.3</v>
      </c>
      <c r="E31" s="203">
        <f t="shared" si="0"/>
        <v>-19</v>
      </c>
      <c r="F31" s="202"/>
      <c r="G31" s="522"/>
      <c r="H31" s="522"/>
      <c r="I31" s="38"/>
      <c r="J31" s="38"/>
      <c r="K31" s="38"/>
      <c r="L31" s="38"/>
      <c r="M31" s="38"/>
      <c r="N31" s="38"/>
      <c r="O31" s="38"/>
      <c r="P31" s="38"/>
      <c r="Q31" s="38"/>
      <c r="R31" s="38"/>
    </row>
    <row r="32" spans="1:18" s="39" customFormat="1" ht="21" customHeight="1">
      <c r="A32" s="42">
        <v>5</v>
      </c>
      <c r="B32" s="192" t="s">
        <v>15</v>
      </c>
      <c r="C32" s="204">
        <v>50</v>
      </c>
      <c r="D32" s="206">
        <f>+'Ekamut-caxs'!D40</f>
        <v>50</v>
      </c>
      <c r="E32" s="203">
        <f t="shared" si="0"/>
        <v>0</v>
      </c>
      <c r="F32" s="202"/>
      <c r="G32" s="522"/>
      <c r="H32" s="522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39" customFormat="1" ht="21" customHeight="1">
      <c r="A33" s="42">
        <v>6</v>
      </c>
      <c r="B33" s="192" t="s">
        <v>16</v>
      </c>
      <c r="C33" s="204"/>
      <c r="D33" s="206">
        <f>+'Ekamut-caxs'!D41</f>
        <v>50</v>
      </c>
      <c r="E33" s="203">
        <f t="shared" si="0"/>
        <v>50</v>
      </c>
      <c r="F33" s="202"/>
      <c r="G33" s="522"/>
      <c r="H33" s="522"/>
      <c r="I33" s="38"/>
      <c r="J33" s="38"/>
      <c r="K33" s="38"/>
      <c r="L33" s="38"/>
      <c r="M33" s="38"/>
      <c r="N33" s="38"/>
      <c r="O33" s="38"/>
      <c r="P33" s="38"/>
      <c r="Q33" s="38"/>
      <c r="R33" s="38"/>
    </row>
    <row r="34" spans="1:18" s="39" customFormat="1" ht="21" customHeight="1">
      <c r="A34" s="42">
        <v>7</v>
      </c>
      <c r="B34" s="192" t="s">
        <v>241</v>
      </c>
      <c r="C34" s="206">
        <v>528</v>
      </c>
      <c r="D34" s="206">
        <f>+'Ekamut-caxs'!D42</f>
        <v>640.1</v>
      </c>
      <c r="E34" s="203">
        <f t="shared" si="0"/>
        <v>112.10000000000002</v>
      </c>
      <c r="F34" s="202"/>
      <c r="G34" s="522"/>
      <c r="H34" s="522"/>
      <c r="I34" s="38"/>
      <c r="J34" s="38"/>
      <c r="K34" s="38"/>
      <c r="L34" s="38"/>
      <c r="M34" s="38"/>
      <c r="N34" s="38"/>
      <c r="O34" s="38"/>
      <c r="P34" s="38"/>
      <c r="Q34" s="38"/>
      <c r="R34" s="38"/>
    </row>
    <row r="35" spans="1:18" s="39" customFormat="1" ht="21" customHeight="1">
      <c r="A35" s="42">
        <v>8</v>
      </c>
      <c r="B35" s="192" t="s">
        <v>17</v>
      </c>
      <c r="C35" s="204"/>
      <c r="D35" s="206">
        <f>+'Ekamut-caxs'!D43</f>
        <v>25</v>
      </c>
      <c r="E35" s="203">
        <f t="shared" si="0"/>
        <v>25</v>
      </c>
      <c r="F35" s="202"/>
      <c r="G35" s="522"/>
      <c r="H35" s="522"/>
      <c r="I35" s="38"/>
      <c r="J35" s="38"/>
      <c r="K35" s="38"/>
      <c r="L35" s="38"/>
      <c r="M35" s="38"/>
      <c r="N35" s="38"/>
      <c r="O35" s="38"/>
      <c r="P35" s="38"/>
      <c r="Q35" s="38"/>
      <c r="R35" s="38"/>
    </row>
    <row r="36" spans="1:18" s="39" customFormat="1" ht="38.25" customHeight="1">
      <c r="A36" s="42">
        <v>9</v>
      </c>
      <c r="B36" s="390" t="s">
        <v>242</v>
      </c>
      <c r="C36" s="204">
        <v>1504.5</v>
      </c>
      <c r="D36" s="206">
        <f>+'Ekamut-caxs'!D44</f>
        <v>749.3</v>
      </c>
      <c r="E36" s="203">
        <f t="shared" si="0"/>
        <v>-755.2</v>
      </c>
      <c r="F36" s="202"/>
      <c r="G36" s="522"/>
      <c r="H36" s="522"/>
      <c r="I36" s="38"/>
      <c r="J36" s="38"/>
      <c r="K36" s="38"/>
      <c r="L36" s="38"/>
      <c r="M36" s="38"/>
      <c r="N36" s="38"/>
      <c r="O36" s="38"/>
      <c r="P36" s="38"/>
      <c r="Q36" s="38"/>
      <c r="R36" s="38"/>
    </row>
    <row r="37" spans="1:18" s="39" customFormat="1" ht="21.75" customHeight="1">
      <c r="A37" s="42">
        <v>10</v>
      </c>
      <c r="B37" s="197" t="s">
        <v>66</v>
      </c>
      <c r="C37" s="204">
        <v>636.29999999999995</v>
      </c>
      <c r="D37" s="206">
        <f>+'Ekamut-caxs'!D45</f>
        <v>78.599999999999994</v>
      </c>
      <c r="E37" s="203">
        <f t="shared" si="0"/>
        <v>-557.69999999999993</v>
      </c>
      <c r="F37" s="202"/>
      <c r="G37" s="522"/>
      <c r="H37" s="522"/>
      <c r="I37" s="38"/>
      <c r="J37" s="38"/>
      <c r="K37" s="38"/>
      <c r="L37" s="38"/>
      <c r="M37" s="38"/>
      <c r="N37" s="38"/>
      <c r="O37" s="38"/>
      <c r="P37" s="38"/>
      <c r="Q37" s="38"/>
      <c r="R37" s="38"/>
    </row>
    <row r="38" spans="1:18" s="39" customFormat="1" ht="21" hidden="1" customHeight="1">
      <c r="A38" s="42">
        <v>11</v>
      </c>
      <c r="B38" s="192" t="s">
        <v>40</v>
      </c>
      <c r="C38" s="204"/>
      <c r="D38" s="206">
        <f>+'Ekamut-caxs'!D46</f>
        <v>0</v>
      </c>
      <c r="E38" s="203">
        <f t="shared" si="0"/>
        <v>0</v>
      </c>
      <c r="F38" s="202"/>
      <c r="G38" s="522"/>
      <c r="H38" s="522"/>
      <c r="I38" s="38"/>
      <c r="J38" s="38"/>
      <c r="K38" s="38"/>
      <c r="L38" s="38"/>
      <c r="M38" s="38"/>
      <c r="N38" s="38"/>
      <c r="O38" s="38"/>
      <c r="P38" s="38"/>
      <c r="Q38" s="38"/>
      <c r="R38" s="38"/>
    </row>
    <row r="39" spans="1:18" s="39" customFormat="1" ht="21" customHeight="1">
      <c r="A39" s="42">
        <v>12</v>
      </c>
      <c r="B39" s="192" t="s">
        <v>109</v>
      </c>
      <c r="C39" s="204"/>
      <c r="D39" s="206">
        <f>+'Ekamut-caxs'!D47</f>
        <v>20</v>
      </c>
      <c r="E39" s="203">
        <f>D39-C39</f>
        <v>20</v>
      </c>
      <c r="F39" s="202"/>
      <c r="G39" s="522"/>
      <c r="H39" s="522"/>
      <c r="I39" s="38"/>
      <c r="J39" s="38"/>
      <c r="K39" s="38"/>
      <c r="L39" s="38"/>
      <c r="M39" s="38"/>
      <c r="N39" s="38"/>
      <c r="O39" s="38"/>
      <c r="P39" s="38"/>
      <c r="Q39" s="38"/>
      <c r="R39" s="38"/>
    </row>
    <row r="40" spans="1:18" s="39" customFormat="1" ht="20.25" customHeight="1">
      <c r="A40" s="42">
        <v>13</v>
      </c>
      <c r="B40" s="192" t="s">
        <v>110</v>
      </c>
      <c r="C40" s="204">
        <v>84</v>
      </c>
      <c r="D40" s="206">
        <f>+'Ekamut-caxs'!D48</f>
        <v>100</v>
      </c>
      <c r="E40" s="203">
        <f t="shared" si="0"/>
        <v>16</v>
      </c>
      <c r="F40" s="202"/>
      <c r="G40" s="522"/>
      <c r="H40" s="522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39" customFormat="1" ht="21" customHeight="1">
      <c r="A41" s="42">
        <v>14</v>
      </c>
      <c r="B41" s="192" t="s">
        <v>18</v>
      </c>
      <c r="C41" s="202">
        <v>1290</v>
      </c>
      <c r="D41" s="206">
        <f>+'Ekamut-caxs'!D49</f>
        <v>990</v>
      </c>
      <c r="E41" s="203">
        <f t="shared" si="0"/>
        <v>-300</v>
      </c>
      <c r="F41" s="202"/>
      <c r="G41" s="522"/>
      <c r="H41" s="522"/>
      <c r="I41" s="38"/>
      <c r="J41" s="38"/>
      <c r="K41" s="38"/>
      <c r="L41" s="38"/>
      <c r="M41" s="38"/>
      <c r="N41" s="38"/>
      <c r="O41" s="38"/>
      <c r="P41" s="38"/>
      <c r="Q41" s="38"/>
      <c r="R41" s="38"/>
    </row>
    <row r="42" spans="1:18" s="39" customFormat="1" ht="21" customHeight="1">
      <c r="A42" s="42">
        <v>15</v>
      </c>
      <c r="B42" s="192" t="s">
        <v>19</v>
      </c>
      <c r="C42" s="202">
        <v>153.69999999999999</v>
      </c>
      <c r="D42" s="206">
        <f>+'Ekamut-caxs'!D50</f>
        <v>89.8</v>
      </c>
      <c r="E42" s="203">
        <f>D42-C42</f>
        <v>-63.899999999999991</v>
      </c>
      <c r="F42" s="202"/>
      <c r="G42" s="522"/>
      <c r="H42" s="522"/>
      <c r="I42" s="38"/>
      <c r="J42" s="38"/>
      <c r="K42" s="38"/>
      <c r="L42" s="38"/>
      <c r="M42" s="38"/>
      <c r="N42" s="38"/>
      <c r="O42" s="38"/>
      <c r="P42" s="38"/>
      <c r="Q42" s="38"/>
      <c r="R42" s="38"/>
    </row>
    <row r="43" spans="1:18" s="39" customFormat="1" ht="21" hidden="1" customHeight="1">
      <c r="A43" s="42">
        <v>16</v>
      </c>
      <c r="B43" s="192" t="s">
        <v>59</v>
      </c>
      <c r="C43" s="202"/>
      <c r="D43" s="206">
        <f>+'Ekamut-caxs'!D51</f>
        <v>0</v>
      </c>
      <c r="E43" s="203">
        <f>D43-C43</f>
        <v>0</v>
      </c>
      <c r="F43" s="202"/>
      <c r="G43" s="522"/>
      <c r="H43" s="522"/>
      <c r="I43" s="38"/>
      <c r="J43" s="38"/>
      <c r="K43" s="38"/>
      <c r="L43" s="38"/>
      <c r="M43" s="38"/>
      <c r="N43" s="38"/>
      <c r="O43" s="38"/>
      <c r="P43" s="38"/>
      <c r="Q43" s="38"/>
      <c r="R43" s="38"/>
    </row>
    <row r="44" spans="1:18" s="39" customFormat="1" ht="21" hidden="1" customHeight="1">
      <c r="A44" s="42">
        <v>17</v>
      </c>
      <c r="B44" s="192" t="s">
        <v>46</v>
      </c>
      <c r="C44" s="202"/>
      <c r="D44" s="206">
        <f>+'Ekamut-caxs'!D52</f>
        <v>0</v>
      </c>
      <c r="E44" s="203">
        <f>D44-C44</f>
        <v>0</v>
      </c>
      <c r="F44" s="202"/>
      <c r="G44" s="522"/>
      <c r="H44" s="522"/>
      <c r="I44" s="38"/>
      <c r="J44" s="38"/>
      <c r="K44" s="38"/>
      <c r="L44" s="38"/>
      <c r="M44" s="38"/>
      <c r="N44" s="38"/>
      <c r="O44" s="38"/>
      <c r="P44" s="38"/>
      <c r="Q44" s="38"/>
      <c r="R44" s="38"/>
    </row>
    <row r="45" spans="1:18" s="39" customFormat="1" ht="21" customHeight="1">
      <c r="A45" s="42">
        <v>18</v>
      </c>
      <c r="B45" s="192" t="s">
        <v>37</v>
      </c>
      <c r="C45" s="204">
        <v>80</v>
      </c>
      <c r="D45" s="206">
        <f>+'Ekamut-caxs'!D53</f>
        <v>660</v>
      </c>
      <c r="E45" s="203">
        <f t="shared" si="0"/>
        <v>580</v>
      </c>
      <c r="F45" s="202"/>
      <c r="G45" s="522"/>
      <c r="H45" s="522"/>
      <c r="I45" s="38"/>
      <c r="J45" s="38"/>
      <c r="K45" s="38"/>
      <c r="L45" s="38"/>
      <c r="M45" s="38"/>
      <c r="N45" s="38"/>
      <c r="O45" s="38"/>
      <c r="P45" s="38"/>
      <c r="Q45" s="38"/>
      <c r="R45" s="38"/>
    </row>
    <row r="46" spans="1:18" s="39" customFormat="1" ht="35.25" customHeight="1">
      <c r="A46" s="42">
        <v>19</v>
      </c>
      <c r="B46" s="205" t="s">
        <v>67</v>
      </c>
      <c r="C46" s="204">
        <v>436</v>
      </c>
      <c r="D46" s="206">
        <f>+'Ekamut-caxs'!D54</f>
        <v>1070</v>
      </c>
      <c r="E46" s="203">
        <f t="shared" si="0"/>
        <v>634</v>
      </c>
      <c r="F46" s="202"/>
      <c r="G46" s="522"/>
      <c r="H46" s="522"/>
      <c r="I46" s="38"/>
      <c r="J46" s="38"/>
      <c r="K46" s="38"/>
      <c r="L46" s="38"/>
      <c r="M46" s="38"/>
      <c r="N46" s="38"/>
      <c r="O46" s="38"/>
      <c r="P46" s="38"/>
      <c r="Q46" s="38"/>
      <c r="R46" s="38"/>
    </row>
    <row r="47" spans="1:18" s="39" customFormat="1" ht="39" customHeight="1">
      <c r="A47" s="42">
        <v>20</v>
      </c>
      <c r="B47" s="205" t="s">
        <v>68</v>
      </c>
      <c r="C47" s="202">
        <v>146.5</v>
      </c>
      <c r="D47" s="206">
        <f>+'Ekamut-caxs'!D55</f>
        <v>112</v>
      </c>
      <c r="E47" s="203">
        <f t="shared" si="0"/>
        <v>-34.5</v>
      </c>
      <c r="F47" s="202"/>
      <c r="G47" s="522"/>
      <c r="H47" s="522"/>
      <c r="I47" s="38"/>
      <c r="J47" s="38"/>
      <c r="K47" s="38"/>
      <c r="L47" s="38"/>
      <c r="M47" s="38"/>
      <c r="N47" s="38"/>
      <c r="O47" s="38"/>
      <c r="P47" s="38"/>
      <c r="Q47" s="38"/>
      <c r="R47" s="38"/>
    </row>
    <row r="48" spans="1:18" s="39" customFormat="1" ht="23.25" hidden="1" customHeight="1">
      <c r="A48" s="42">
        <v>21</v>
      </c>
      <c r="B48" s="192" t="s">
        <v>38</v>
      </c>
      <c r="C48" s="202">
        <v>3</v>
      </c>
      <c r="D48" s="206">
        <f>+'Ekamut-caxs'!D56</f>
        <v>0</v>
      </c>
      <c r="E48" s="203">
        <f t="shared" ref="E48:E71" si="2">D48-C48</f>
        <v>-3</v>
      </c>
      <c r="F48" s="202"/>
      <c r="G48" s="522"/>
      <c r="H48" s="522"/>
      <c r="I48" s="38"/>
      <c r="J48" s="38"/>
      <c r="K48" s="38"/>
      <c r="L48" s="38"/>
      <c r="M48" s="38"/>
      <c r="N48" s="38"/>
      <c r="O48" s="38"/>
      <c r="P48" s="38"/>
      <c r="Q48" s="38"/>
      <c r="R48" s="38"/>
    </row>
    <row r="49" spans="1:18" s="39" customFormat="1" ht="21" customHeight="1">
      <c r="A49" s="42">
        <v>22</v>
      </c>
      <c r="B49" s="192" t="s">
        <v>111</v>
      </c>
      <c r="C49" s="202">
        <v>1.9</v>
      </c>
      <c r="D49" s="206">
        <f>+'Ekamut-caxs'!D57</f>
        <v>250</v>
      </c>
      <c r="E49" s="203">
        <f t="shared" si="2"/>
        <v>248.1</v>
      </c>
      <c r="F49" s="202"/>
      <c r="G49" s="522"/>
      <c r="H49" s="522"/>
      <c r="I49" s="38"/>
      <c r="J49" s="38"/>
      <c r="K49" s="38"/>
      <c r="L49" s="38"/>
      <c r="M49" s="38"/>
      <c r="N49" s="38"/>
      <c r="O49" s="38"/>
      <c r="P49" s="38"/>
      <c r="Q49" s="38"/>
      <c r="R49" s="38"/>
    </row>
    <row r="50" spans="1:18" s="39" customFormat="1" ht="21" customHeight="1">
      <c r="A50" s="42">
        <v>23</v>
      </c>
      <c r="B50" s="192" t="s">
        <v>39</v>
      </c>
      <c r="C50" s="202">
        <v>96</v>
      </c>
      <c r="D50" s="206">
        <f>+'Ekamut-caxs'!D58</f>
        <v>96</v>
      </c>
      <c r="E50" s="203">
        <f t="shared" si="2"/>
        <v>0</v>
      </c>
      <c r="F50" s="202"/>
      <c r="G50" s="522"/>
      <c r="H50" s="522"/>
      <c r="I50" s="38"/>
      <c r="J50" s="38"/>
      <c r="K50" s="38"/>
      <c r="L50" s="38"/>
      <c r="M50" s="38"/>
      <c r="N50" s="38"/>
      <c r="O50" s="38"/>
      <c r="P50" s="38"/>
      <c r="Q50" s="38"/>
      <c r="R50" s="38"/>
    </row>
    <row r="51" spans="1:18" s="39" customFormat="1" ht="20.25" hidden="1" customHeight="1">
      <c r="A51" s="42">
        <v>24</v>
      </c>
      <c r="B51" s="192" t="s">
        <v>56</v>
      </c>
      <c r="C51" s="202"/>
      <c r="D51" s="206">
        <f>+'Ekamut-caxs'!D59</f>
        <v>0</v>
      </c>
      <c r="E51" s="203">
        <f t="shared" si="2"/>
        <v>0</v>
      </c>
      <c r="F51" s="202"/>
      <c r="G51" s="522"/>
      <c r="H51" s="522"/>
      <c r="I51" s="38"/>
      <c r="J51" s="38"/>
      <c r="K51" s="38"/>
      <c r="L51" s="38"/>
      <c r="M51" s="38"/>
      <c r="N51" s="38"/>
      <c r="O51" s="38"/>
      <c r="P51" s="38"/>
      <c r="Q51" s="38"/>
      <c r="R51" s="38"/>
    </row>
    <row r="52" spans="1:18" s="39" customFormat="1" ht="39" customHeight="1">
      <c r="A52" s="42">
        <v>25</v>
      </c>
      <c r="B52" s="205" t="s">
        <v>243</v>
      </c>
      <c r="C52" s="202">
        <v>1329</v>
      </c>
      <c r="D52" s="206">
        <f>+'Ekamut-caxs'!D60</f>
        <v>980</v>
      </c>
      <c r="E52" s="203">
        <f>D52-C52</f>
        <v>-349</v>
      </c>
      <c r="F52" s="202"/>
      <c r="G52" s="522"/>
      <c r="H52" s="522"/>
      <c r="I52" s="38"/>
      <c r="J52" s="38"/>
      <c r="K52" s="38"/>
      <c r="L52" s="38"/>
      <c r="M52" s="38"/>
      <c r="N52" s="38"/>
      <c r="O52" s="38"/>
      <c r="P52" s="38"/>
      <c r="Q52" s="38"/>
      <c r="R52" s="38"/>
    </row>
    <row r="53" spans="1:18" s="39" customFormat="1" ht="21" customHeight="1">
      <c r="A53" s="42">
        <v>26</v>
      </c>
      <c r="B53" s="192" t="s">
        <v>205</v>
      </c>
      <c r="C53" s="202">
        <v>400</v>
      </c>
      <c r="D53" s="206">
        <f>+'Ekamut-caxs'!D61</f>
        <v>0</v>
      </c>
      <c r="E53" s="203">
        <f t="shared" si="2"/>
        <v>-400</v>
      </c>
      <c r="F53" s="202"/>
      <c r="G53" s="526"/>
      <c r="H53" s="526"/>
      <c r="I53" s="38"/>
      <c r="J53" s="38"/>
      <c r="K53" s="38"/>
      <c r="L53" s="38"/>
      <c r="M53" s="38"/>
      <c r="N53" s="38"/>
      <c r="O53" s="38"/>
      <c r="P53" s="38"/>
      <c r="Q53" s="38"/>
      <c r="R53" s="38"/>
    </row>
    <row r="54" spans="1:18" s="39" customFormat="1" ht="21" customHeight="1">
      <c r="A54" s="42">
        <v>27</v>
      </c>
      <c r="B54" s="195" t="s">
        <v>275</v>
      </c>
      <c r="C54" s="202">
        <v>577.79999999999995</v>
      </c>
      <c r="D54" s="206">
        <f>+'Ekamut-caxs'!D62</f>
        <v>784.8</v>
      </c>
      <c r="E54" s="202">
        <f t="shared" ref="E54:E67" si="3">D54-C54</f>
        <v>207</v>
      </c>
      <c r="F54" s="202"/>
      <c r="G54" s="526"/>
      <c r="H54" s="526"/>
      <c r="I54" s="38"/>
      <c r="J54" s="38"/>
      <c r="K54" s="38"/>
      <c r="L54" s="38"/>
      <c r="M54" s="38"/>
      <c r="N54" s="38"/>
      <c r="O54" s="38"/>
      <c r="P54" s="38"/>
      <c r="Q54" s="38"/>
      <c r="R54" s="38"/>
    </row>
    <row r="55" spans="1:18" s="39" customFormat="1" ht="21" customHeight="1">
      <c r="A55" s="42">
        <v>28</v>
      </c>
      <c r="B55" s="195" t="s">
        <v>276</v>
      </c>
      <c r="C55" s="202">
        <v>52</v>
      </c>
      <c r="D55" s="206">
        <f>+'Ekamut-caxs'!D63</f>
        <v>600</v>
      </c>
      <c r="E55" s="202">
        <f t="shared" si="3"/>
        <v>548</v>
      </c>
      <c r="F55" s="202"/>
      <c r="G55" s="103"/>
      <c r="H55" s="103"/>
      <c r="I55" s="38"/>
      <c r="J55" s="38"/>
      <c r="K55" s="38"/>
      <c r="L55" s="38"/>
      <c r="M55" s="38"/>
      <c r="N55" s="38"/>
      <c r="O55" s="38"/>
      <c r="P55" s="38"/>
      <c r="Q55" s="38"/>
      <c r="R55" s="38"/>
    </row>
    <row r="56" spans="1:18" s="39" customFormat="1" ht="21" customHeight="1">
      <c r="A56" s="42">
        <v>29</v>
      </c>
      <c r="B56" s="195" t="s">
        <v>277</v>
      </c>
      <c r="C56" s="202">
        <v>109.5</v>
      </c>
      <c r="D56" s="206">
        <f>+'Ekamut-caxs'!D64</f>
        <v>120</v>
      </c>
      <c r="E56" s="202">
        <f t="shared" si="3"/>
        <v>10.5</v>
      </c>
      <c r="F56" s="202"/>
      <c r="G56" s="103"/>
      <c r="H56" s="103"/>
      <c r="I56" s="38"/>
      <c r="J56" s="38"/>
      <c r="K56" s="38"/>
      <c r="L56" s="38"/>
      <c r="M56" s="38"/>
      <c r="N56" s="38"/>
      <c r="O56" s="38"/>
      <c r="P56" s="38"/>
      <c r="Q56" s="38"/>
      <c r="R56" s="38"/>
    </row>
    <row r="57" spans="1:18" s="39" customFormat="1" ht="21" customHeight="1">
      <c r="A57" s="42">
        <v>30</v>
      </c>
      <c r="B57" s="195" t="s">
        <v>278</v>
      </c>
      <c r="C57" s="202">
        <v>538.1</v>
      </c>
      <c r="D57" s="206">
        <f>+'Ekamut-caxs'!D65</f>
        <v>677.30000000000007</v>
      </c>
      <c r="E57" s="202">
        <f t="shared" si="3"/>
        <v>139.20000000000005</v>
      </c>
      <c r="F57" s="202"/>
      <c r="G57" s="103"/>
      <c r="H57" s="103"/>
      <c r="I57" s="38"/>
      <c r="J57" s="38"/>
      <c r="K57" s="38"/>
      <c r="L57" s="38"/>
      <c r="M57" s="38"/>
      <c r="N57" s="38"/>
      <c r="O57" s="38"/>
      <c r="P57" s="38"/>
      <c r="Q57" s="38"/>
      <c r="R57" s="38"/>
    </row>
    <row r="58" spans="1:18" s="39" customFormat="1" ht="21" customHeight="1">
      <c r="A58" s="42">
        <v>31</v>
      </c>
      <c r="B58" s="195" t="s">
        <v>279</v>
      </c>
      <c r="C58" s="202">
        <v>152</v>
      </c>
      <c r="D58" s="206">
        <f>+'Ekamut-caxs'!D66</f>
        <v>0</v>
      </c>
      <c r="E58" s="202">
        <f t="shared" si="3"/>
        <v>-152</v>
      </c>
      <c r="F58" s="202"/>
      <c r="G58" s="103"/>
      <c r="H58" s="103"/>
      <c r="I58" s="38"/>
      <c r="J58" s="38"/>
      <c r="K58" s="38"/>
      <c r="L58" s="38"/>
      <c r="M58" s="38"/>
      <c r="N58" s="38"/>
      <c r="O58" s="38"/>
      <c r="P58" s="38"/>
      <c r="Q58" s="38"/>
      <c r="R58" s="38"/>
    </row>
    <row r="59" spans="1:18" s="39" customFormat="1" ht="21" customHeight="1">
      <c r="A59" s="42">
        <v>32</v>
      </c>
      <c r="B59" s="195" t="s">
        <v>280</v>
      </c>
      <c r="C59" s="202">
        <v>190</v>
      </c>
      <c r="D59" s="206">
        <f>+'Ekamut-caxs'!D67</f>
        <v>0</v>
      </c>
      <c r="E59" s="202">
        <f t="shared" si="3"/>
        <v>-190</v>
      </c>
      <c r="F59" s="202"/>
      <c r="G59" s="103"/>
      <c r="H59" s="103"/>
      <c r="I59" s="38"/>
      <c r="J59" s="38"/>
      <c r="K59" s="38"/>
      <c r="L59" s="38"/>
      <c r="M59" s="38"/>
      <c r="N59" s="38"/>
      <c r="O59" s="38"/>
      <c r="P59" s="38"/>
      <c r="Q59" s="38"/>
      <c r="R59" s="38"/>
    </row>
    <row r="60" spans="1:18" s="39" customFormat="1" ht="21" customHeight="1">
      <c r="A60" s="42">
        <v>33</v>
      </c>
      <c r="B60" s="195" t="s">
        <v>281</v>
      </c>
      <c r="C60" s="202">
        <v>196</v>
      </c>
      <c r="D60" s="206">
        <f>+'Ekamut-caxs'!D68</f>
        <v>300</v>
      </c>
      <c r="E60" s="202">
        <f t="shared" si="3"/>
        <v>104</v>
      </c>
      <c r="F60" s="202"/>
      <c r="G60" s="103"/>
      <c r="H60" s="103"/>
      <c r="I60" s="38"/>
      <c r="J60" s="38"/>
      <c r="K60" s="38"/>
      <c r="L60" s="38"/>
      <c r="M60" s="38"/>
      <c r="N60" s="38"/>
      <c r="O60" s="38"/>
      <c r="P60" s="38"/>
      <c r="Q60" s="38"/>
      <c r="R60" s="38"/>
    </row>
    <row r="61" spans="1:18" s="39" customFormat="1" ht="21" customHeight="1">
      <c r="A61" s="42">
        <v>34</v>
      </c>
      <c r="B61" s="195" t="s">
        <v>283</v>
      </c>
      <c r="C61" s="202">
        <v>945</v>
      </c>
      <c r="D61" s="206">
        <v>0</v>
      </c>
      <c r="E61" s="202">
        <f t="shared" si="3"/>
        <v>-945</v>
      </c>
      <c r="F61" s="202"/>
      <c r="G61" s="103"/>
      <c r="H61" s="103"/>
      <c r="I61" s="38"/>
      <c r="J61" s="38"/>
      <c r="K61" s="38"/>
      <c r="L61" s="38"/>
      <c r="M61" s="38"/>
      <c r="N61" s="38"/>
      <c r="O61" s="38"/>
      <c r="P61" s="38"/>
      <c r="Q61" s="38"/>
      <c r="R61" s="38"/>
    </row>
    <row r="62" spans="1:18" s="39" customFormat="1" ht="21" customHeight="1">
      <c r="A62" s="42">
        <v>35</v>
      </c>
      <c r="B62" s="195" t="s">
        <v>284</v>
      </c>
      <c r="C62" s="202">
        <v>237.7</v>
      </c>
      <c r="D62" s="206">
        <v>0</v>
      </c>
      <c r="E62" s="202">
        <f t="shared" si="3"/>
        <v>-237.7</v>
      </c>
      <c r="F62" s="202"/>
      <c r="G62" s="103"/>
      <c r="H62" s="103"/>
      <c r="I62" s="38"/>
      <c r="J62" s="38"/>
      <c r="K62" s="38"/>
      <c r="L62" s="38"/>
      <c r="M62" s="38"/>
      <c r="N62" s="38"/>
      <c r="O62" s="38"/>
      <c r="P62" s="38"/>
      <c r="Q62" s="38"/>
      <c r="R62" s="38"/>
    </row>
    <row r="63" spans="1:18" s="39" customFormat="1" ht="21" customHeight="1">
      <c r="A63" s="42">
        <v>36</v>
      </c>
      <c r="B63" s="195" t="s">
        <v>286</v>
      </c>
      <c r="C63" s="202">
        <v>74.599999999999994</v>
      </c>
      <c r="D63" s="206">
        <v>0</v>
      </c>
      <c r="E63" s="202">
        <f t="shared" si="3"/>
        <v>-74.599999999999994</v>
      </c>
      <c r="F63" s="202"/>
      <c r="G63" s="103"/>
      <c r="H63" s="103"/>
      <c r="I63" s="38"/>
      <c r="J63" s="38"/>
      <c r="K63" s="38"/>
      <c r="L63" s="38"/>
      <c r="M63" s="38"/>
      <c r="N63" s="38"/>
      <c r="O63" s="38"/>
      <c r="P63" s="38"/>
      <c r="Q63" s="38"/>
      <c r="R63" s="38"/>
    </row>
    <row r="64" spans="1:18" s="39" customFormat="1" ht="21" customHeight="1">
      <c r="A64" s="42">
        <v>37</v>
      </c>
      <c r="B64" s="195" t="s">
        <v>285</v>
      </c>
      <c r="C64" s="202">
        <v>195</v>
      </c>
      <c r="D64" s="206">
        <v>0</v>
      </c>
      <c r="E64" s="202">
        <f t="shared" si="3"/>
        <v>-195</v>
      </c>
      <c r="F64" s="202"/>
      <c r="G64" s="103"/>
      <c r="H64" s="103"/>
      <c r="I64" s="38"/>
      <c r="J64" s="38"/>
      <c r="K64" s="38"/>
      <c r="L64" s="38"/>
      <c r="M64" s="38"/>
      <c r="N64" s="38"/>
      <c r="O64" s="38"/>
      <c r="P64" s="38"/>
      <c r="Q64" s="38"/>
      <c r="R64" s="38"/>
    </row>
    <row r="65" spans="1:18" s="39" customFormat="1" ht="21" customHeight="1">
      <c r="A65" s="42">
        <v>38</v>
      </c>
      <c r="B65" s="195" t="s">
        <v>282</v>
      </c>
      <c r="C65" s="202">
        <v>250</v>
      </c>
      <c r="D65" s="206">
        <v>0</v>
      </c>
      <c r="E65" s="202">
        <f t="shared" si="3"/>
        <v>-250</v>
      </c>
      <c r="F65" s="202"/>
      <c r="G65" s="526"/>
      <c r="H65" s="526"/>
      <c r="I65" s="38"/>
      <c r="J65" s="38"/>
      <c r="K65" s="38"/>
      <c r="L65" s="38"/>
      <c r="M65" s="38"/>
      <c r="N65" s="38"/>
      <c r="O65" s="38"/>
      <c r="P65" s="38"/>
      <c r="Q65" s="38"/>
      <c r="R65" s="38"/>
    </row>
    <row r="66" spans="1:18" s="39" customFormat="1" ht="21" customHeight="1">
      <c r="A66" s="42">
        <v>39</v>
      </c>
      <c r="B66" s="195" t="s">
        <v>298</v>
      </c>
      <c r="C66" s="202">
        <v>350</v>
      </c>
      <c r="D66" s="206">
        <v>0</v>
      </c>
      <c r="E66" s="202">
        <f t="shared" si="3"/>
        <v>-350</v>
      </c>
      <c r="F66" s="202"/>
      <c r="G66" s="103"/>
      <c r="H66" s="103"/>
      <c r="I66" s="38"/>
      <c r="J66" s="38"/>
      <c r="K66" s="38"/>
      <c r="L66" s="38"/>
      <c r="M66" s="38"/>
      <c r="N66" s="38"/>
      <c r="O66" s="38"/>
      <c r="P66" s="38"/>
      <c r="Q66" s="38"/>
      <c r="R66" s="38"/>
    </row>
    <row r="67" spans="1:18" s="39" customFormat="1" ht="21" customHeight="1">
      <c r="A67" s="42">
        <v>40</v>
      </c>
      <c r="B67" s="195" t="s">
        <v>289</v>
      </c>
      <c r="C67" s="202">
        <v>68.5</v>
      </c>
      <c r="D67" s="206">
        <v>450</v>
      </c>
      <c r="E67" s="202">
        <f t="shared" si="3"/>
        <v>381.5</v>
      </c>
      <c r="F67" s="202"/>
      <c r="G67" s="103"/>
      <c r="H67" s="103"/>
      <c r="I67" s="38"/>
      <c r="J67" s="38"/>
      <c r="K67" s="38"/>
      <c r="L67" s="38"/>
      <c r="M67" s="38"/>
      <c r="N67" s="38"/>
      <c r="O67" s="38"/>
      <c r="P67" s="38"/>
      <c r="Q67" s="38"/>
      <c r="R67" s="38"/>
    </row>
    <row r="68" spans="1:18" s="39" customFormat="1" ht="30" customHeight="1">
      <c r="A68" s="42">
        <v>41</v>
      </c>
      <c r="B68" s="233" t="s">
        <v>20</v>
      </c>
      <c r="C68" s="202">
        <v>5840.8</v>
      </c>
      <c r="D68" s="206">
        <v>19021</v>
      </c>
      <c r="E68" s="203">
        <f t="shared" si="2"/>
        <v>13180.2</v>
      </c>
      <c r="F68" s="202"/>
      <c r="G68" s="522"/>
      <c r="H68" s="522"/>
      <c r="I68" s="38"/>
      <c r="J68" s="38"/>
      <c r="K68" s="38"/>
      <c r="L68" s="38"/>
      <c r="M68" s="38"/>
      <c r="N68" s="38"/>
      <c r="O68" s="38"/>
      <c r="P68" s="38"/>
      <c r="Q68" s="38"/>
      <c r="R68" s="38"/>
    </row>
    <row r="69" spans="1:18" s="389" customFormat="1" ht="20.25" customHeight="1">
      <c r="A69" s="382">
        <v>31.1</v>
      </c>
      <c r="B69" s="414" t="s">
        <v>69</v>
      </c>
      <c r="C69" s="412"/>
      <c r="D69" s="410">
        <f>+'Ekamut-caxs'!D71</f>
        <v>19021</v>
      </c>
      <c r="E69" s="411">
        <f t="shared" si="2"/>
        <v>19021</v>
      </c>
      <c r="F69" s="412"/>
      <c r="G69" s="537"/>
      <c r="H69" s="537"/>
      <c r="I69" s="351"/>
      <c r="J69" s="351"/>
      <c r="K69" s="351"/>
      <c r="L69" s="351"/>
      <c r="M69" s="351"/>
      <c r="N69" s="351"/>
      <c r="O69" s="351"/>
      <c r="P69" s="351"/>
      <c r="Q69" s="351"/>
      <c r="R69" s="351"/>
    </row>
    <row r="70" spans="1:18" s="39" customFormat="1" ht="21" customHeight="1">
      <c r="A70" s="42">
        <v>42</v>
      </c>
      <c r="B70" s="205" t="s">
        <v>70</v>
      </c>
      <c r="C70" s="202">
        <v>157</v>
      </c>
      <c r="D70" s="206">
        <v>115</v>
      </c>
      <c r="E70" s="203">
        <f t="shared" si="2"/>
        <v>-42</v>
      </c>
      <c r="F70" s="202"/>
      <c r="G70" s="522"/>
      <c r="H70" s="522"/>
      <c r="I70" s="38"/>
      <c r="J70" s="38"/>
      <c r="K70" s="38"/>
      <c r="L70" s="38"/>
      <c r="M70" s="38"/>
      <c r="N70" s="38"/>
      <c r="O70" s="38"/>
      <c r="P70" s="38"/>
      <c r="Q70" s="38"/>
      <c r="R70" s="38"/>
    </row>
    <row r="71" spans="1:18" s="39" customFormat="1" ht="21" customHeight="1">
      <c r="A71" s="42">
        <v>43</v>
      </c>
      <c r="B71" s="192" t="s">
        <v>60</v>
      </c>
      <c r="C71" s="202">
        <v>973</v>
      </c>
      <c r="D71" s="206">
        <f>+'Ekamut-caxs'!D73</f>
        <v>0</v>
      </c>
      <c r="E71" s="203">
        <f t="shared" si="2"/>
        <v>-973</v>
      </c>
      <c r="F71" s="202"/>
      <c r="G71" s="522"/>
      <c r="H71" s="522"/>
      <c r="I71" s="38"/>
      <c r="J71" s="38"/>
      <c r="K71" s="38"/>
      <c r="L71" s="38"/>
      <c r="M71" s="38"/>
      <c r="N71" s="38"/>
      <c r="O71" s="38"/>
      <c r="P71" s="38"/>
      <c r="Q71" s="38"/>
      <c r="R71" s="38"/>
    </row>
    <row r="72" spans="1:18" s="27" customFormat="1" ht="24.75" customHeight="1">
      <c r="A72" s="22"/>
      <c r="B72" s="40" t="s">
        <v>71</v>
      </c>
      <c r="C72" s="211">
        <f>C6-C24</f>
        <v>0</v>
      </c>
      <c r="D72" s="211">
        <f>D6-D24</f>
        <v>1.6666666662786156E-2</v>
      </c>
      <c r="E72" s="211">
        <f t="shared" si="0"/>
        <v>1.6666666662786156E-2</v>
      </c>
      <c r="F72" s="235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</row>
    <row r="73" spans="1:18" s="27" customFormat="1" ht="45" customHeight="1">
      <c r="A73" s="28"/>
      <c r="C73" s="29"/>
      <c r="D73" s="29"/>
      <c r="E73" s="29"/>
      <c r="F73" s="29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</row>
    <row r="74" spans="1:18" ht="24.75" customHeight="1">
      <c r="B74" s="30" t="s">
        <v>2</v>
      </c>
      <c r="C74" s="20"/>
      <c r="D74" s="535">
        <f>+'Ekamut-caxs'!C76</f>
        <v>0</v>
      </c>
      <c r="E74" s="535"/>
      <c r="F74" s="95"/>
    </row>
    <row r="75" spans="1:18" ht="9.75" customHeight="1">
      <c r="B75" s="31"/>
      <c r="D75" s="534" t="s">
        <v>5</v>
      </c>
      <c r="E75" s="534"/>
      <c r="F75" s="231"/>
    </row>
    <row r="76" spans="1:18" ht="24.75" customHeight="1">
      <c r="B76" s="30" t="s">
        <v>6</v>
      </c>
      <c r="C76" s="20"/>
      <c r="D76" s="535">
        <f>+'Ekamut-caxs'!C78</f>
        <v>0</v>
      </c>
      <c r="E76" s="535"/>
      <c r="F76" s="95"/>
    </row>
    <row r="77" spans="1:18" ht="11.25" customHeight="1">
      <c r="D77" s="534" t="s">
        <v>5</v>
      </c>
      <c r="E77" s="534"/>
      <c r="F77" s="231"/>
    </row>
    <row r="78" spans="1:18" s="15" customFormat="1">
      <c r="A78" s="20"/>
      <c r="B78" s="125" t="s">
        <v>1</v>
      </c>
      <c r="C78" s="16"/>
      <c r="D78" s="16"/>
      <c r="E78" s="16"/>
      <c r="F78" s="16"/>
    </row>
    <row r="79" spans="1:18" s="15" customFormat="1">
      <c r="A79" s="90"/>
    </row>
    <row r="80" spans="1:18" s="15" customFormat="1">
      <c r="A80" s="90"/>
    </row>
    <row r="81" spans="1:1" s="15" customFormat="1">
      <c r="A81" s="90"/>
    </row>
    <row r="82" spans="1:1" s="15" customFormat="1">
      <c r="A82" s="90"/>
    </row>
    <row r="83" spans="1:1" s="15" customFormat="1">
      <c r="A83" s="90"/>
    </row>
    <row r="84" spans="1:1" s="15" customFormat="1">
      <c r="A84" s="90"/>
    </row>
    <row r="85" spans="1:1" s="15" customFormat="1">
      <c r="A85" s="90"/>
    </row>
    <row r="86" spans="1:1" s="15" customFormat="1">
      <c r="A86" s="90"/>
    </row>
    <row r="87" spans="1:1" s="15" customFormat="1">
      <c r="A87" s="90"/>
    </row>
    <row r="88" spans="1:1" s="15" customFormat="1">
      <c r="A88" s="90"/>
    </row>
    <row r="89" spans="1:1" s="15" customFormat="1">
      <c r="A89" s="90"/>
    </row>
    <row r="90" spans="1:1" s="15" customFormat="1">
      <c r="A90" s="90"/>
    </row>
    <row r="91" spans="1:1" s="15" customFormat="1">
      <c r="A91" s="90"/>
    </row>
    <row r="92" spans="1:1" s="15" customFormat="1">
      <c r="A92" s="90"/>
    </row>
    <row r="93" spans="1:1" s="15" customFormat="1">
      <c r="A93" s="90"/>
    </row>
    <row r="94" spans="1:1" s="15" customFormat="1">
      <c r="A94" s="90"/>
    </row>
    <row r="95" spans="1:1" s="15" customFormat="1">
      <c r="A95" s="90"/>
    </row>
    <row r="96" spans="1:1" s="15" customFormat="1">
      <c r="A96" s="90"/>
    </row>
  </sheetData>
  <sheetProtection formatCells="0" formatColumns="0" formatRows="0" insertColumns="0" insertRows="0" insertHyperlinks="0" deleteColumns="0" deleteRows="0" sort="0" autoFilter="0" pivotTables="0"/>
  <mergeCells count="56">
    <mergeCell ref="G71:H71"/>
    <mergeCell ref="G54:H54"/>
    <mergeCell ref="G65:H65"/>
    <mergeCell ref="G68:H68"/>
    <mergeCell ref="G69:H69"/>
    <mergeCell ref="G70:H70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7:E77"/>
    <mergeCell ref="D74:E74"/>
    <mergeCell ref="D75:E75"/>
    <mergeCell ref="D76:E7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6"/>
  <sheetViews>
    <sheetView view="pageBreakPreview" topLeftCell="A80" zoomScaleSheetLayoutView="100" workbookViewId="0">
      <selection activeCell="A19" sqref="A19:XFD19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50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1"/>
    <col min="8" max="8" width="40.28515625" style="90" customWidth="1"/>
    <col min="9" max="13" width="9.140625" style="90"/>
    <col min="14" max="20" width="9.140625" style="96"/>
    <col min="21" max="16384" width="9.140625" style="16"/>
  </cols>
  <sheetData>
    <row r="1" spans="1:20" ht="23.25" customHeight="1">
      <c r="A1" s="533" t="s">
        <v>72</v>
      </c>
      <c r="B1" s="533"/>
      <c r="C1" s="533"/>
      <c r="D1" s="533"/>
      <c r="E1" s="533"/>
      <c r="F1" s="533"/>
    </row>
    <row r="2" spans="1:20" s="18" customFormat="1" ht="20.25">
      <c r="A2" s="531" t="str">
        <f>+'Ekamut-caxs'!A9</f>
        <v xml:space="preserve">«Երևանի Սայաթ -Նովայի անվան երաժշտական դպրոց » ՀՈԱԿ-ի  </v>
      </c>
      <c r="B2" s="531"/>
      <c r="C2" s="531"/>
      <c r="D2" s="531"/>
      <c r="E2" s="531"/>
      <c r="F2" s="531"/>
      <c r="G2" s="83"/>
      <c r="H2" s="3"/>
      <c r="I2" s="91"/>
      <c r="J2" s="91"/>
      <c r="K2" s="91"/>
      <c r="L2" s="91"/>
      <c r="M2" s="91"/>
      <c r="N2" s="97"/>
      <c r="O2" s="97"/>
      <c r="P2" s="97"/>
      <c r="Q2" s="97"/>
      <c r="R2" s="97"/>
      <c r="S2" s="97"/>
      <c r="T2" s="97"/>
    </row>
    <row r="3" spans="1:20" ht="42" customHeight="1">
      <c r="A3" s="532" t="s">
        <v>227</v>
      </c>
      <c r="B3" s="532"/>
      <c r="C3" s="532"/>
      <c r="D3" s="532"/>
      <c r="E3" s="532"/>
      <c r="F3" s="532"/>
      <c r="G3" s="102"/>
      <c r="H3" s="92"/>
      <c r="I3" s="92"/>
      <c r="J3" s="92"/>
      <c r="K3" s="92"/>
      <c r="L3" s="92"/>
    </row>
    <row r="4" spans="1:20" s="18" customFormat="1" ht="18" customHeight="1">
      <c r="A4" s="8"/>
      <c r="B4" s="8"/>
      <c r="C4" s="496"/>
      <c r="F4" s="9" t="s">
        <v>36</v>
      </c>
      <c r="G4" s="103"/>
      <c r="H4" s="91"/>
      <c r="I4" s="91"/>
      <c r="J4" s="91"/>
      <c r="K4" s="91"/>
      <c r="L4" s="91"/>
      <c r="M4" s="91"/>
      <c r="N4" s="97"/>
      <c r="O4" s="97"/>
      <c r="P4" s="97"/>
      <c r="Q4" s="97"/>
      <c r="R4" s="97"/>
      <c r="S4" s="97"/>
      <c r="T4" s="97"/>
    </row>
    <row r="5" spans="1:20" s="23" customFormat="1" ht="87" customHeight="1">
      <c r="A5" s="66" t="s">
        <v>3</v>
      </c>
      <c r="B5" s="68" t="s">
        <v>23</v>
      </c>
      <c r="C5" s="497" t="s">
        <v>301</v>
      </c>
      <c r="D5" s="178" t="s">
        <v>264</v>
      </c>
      <c r="E5" s="67" t="s">
        <v>43</v>
      </c>
      <c r="F5" s="232" t="s">
        <v>263</v>
      </c>
      <c r="G5" s="104"/>
      <c r="H5" s="93"/>
      <c r="I5" s="93"/>
      <c r="J5" s="93"/>
      <c r="K5" s="93"/>
      <c r="L5" s="93"/>
      <c r="M5" s="93"/>
      <c r="N5" s="98"/>
      <c r="O5" s="98"/>
      <c r="P5" s="98"/>
      <c r="Q5" s="98"/>
      <c r="R5" s="98"/>
      <c r="S5" s="98"/>
      <c r="T5" s="98"/>
    </row>
    <row r="6" spans="1:20" s="18" customFormat="1" ht="41.25" customHeight="1">
      <c r="A6" s="10" t="s">
        <v>7</v>
      </c>
      <c r="B6" s="11" t="s">
        <v>24</v>
      </c>
      <c r="C6" s="498">
        <v>8340.7000000000007</v>
      </c>
      <c r="D6" s="183">
        <f>+C89</f>
        <v>14115.399999999965</v>
      </c>
      <c r="E6" s="199">
        <f t="shared" ref="E6" si="0">D6-C6</f>
        <v>5774.6999999999643</v>
      </c>
      <c r="F6" s="183"/>
      <c r="G6" s="103"/>
      <c r="H6" s="91"/>
      <c r="I6" s="91"/>
      <c r="J6" s="91"/>
      <c r="K6" s="91"/>
      <c r="L6" s="97"/>
      <c r="M6" s="97"/>
      <c r="N6" s="97"/>
      <c r="O6" s="97"/>
      <c r="P6" s="97"/>
      <c r="Q6" s="97"/>
      <c r="R6" s="97"/>
    </row>
    <row r="7" spans="1:20" s="18" customFormat="1" ht="38.25" customHeight="1">
      <c r="A7" s="10" t="s">
        <v>9</v>
      </c>
      <c r="B7" s="11" t="s">
        <v>73</v>
      </c>
      <c r="C7" s="499">
        <f>SUM(C8:C18,C21:C24)</f>
        <v>230097.5</v>
      </c>
      <c r="D7" s="199">
        <f>SUM(D8:D18,D21:D24)</f>
        <v>260210.9</v>
      </c>
      <c r="E7" s="199">
        <f>D7-C7</f>
        <v>30113.399999999994</v>
      </c>
      <c r="F7" s="183"/>
      <c r="G7" s="103"/>
      <c r="H7" s="91"/>
      <c r="I7" s="91"/>
      <c r="J7" s="91"/>
      <c r="K7" s="91"/>
      <c r="L7" s="97"/>
      <c r="M7" s="97"/>
      <c r="N7" s="97"/>
      <c r="O7" s="97"/>
      <c r="P7" s="97"/>
      <c r="Q7" s="97"/>
      <c r="R7" s="97"/>
    </row>
    <row r="8" spans="1:20" s="39" customFormat="1" ht="17.25" customHeight="1">
      <c r="A8" s="42">
        <v>1</v>
      </c>
      <c r="B8" s="189" t="s">
        <v>107</v>
      </c>
      <c r="C8" s="500">
        <v>192177.5</v>
      </c>
      <c r="D8" s="191">
        <f>+'Dramakan hosqer'!F15</f>
        <v>223891</v>
      </c>
      <c r="E8" s="191">
        <f>D8-C8</f>
        <v>31713.5</v>
      </c>
      <c r="F8" s="190"/>
      <c r="G8" s="81"/>
      <c r="H8" s="94"/>
      <c r="I8" s="94"/>
      <c r="J8" s="94"/>
      <c r="K8" s="94"/>
      <c r="L8" s="99"/>
      <c r="M8" s="99"/>
      <c r="N8" s="99"/>
      <c r="O8" s="99"/>
      <c r="P8" s="99"/>
      <c r="Q8" s="99"/>
      <c r="R8" s="99"/>
    </row>
    <row r="9" spans="1:20" s="39" customFormat="1" ht="33" customHeight="1">
      <c r="A9" s="42">
        <v>2</v>
      </c>
      <c r="B9" s="298" t="s">
        <v>169</v>
      </c>
      <c r="C9" s="500">
        <v>6536.5</v>
      </c>
      <c r="D9" s="191">
        <f>+'Dramakan hosqer'!F16</f>
        <v>6536.5</v>
      </c>
      <c r="E9" s="191">
        <f t="shared" ref="E9:E78" si="1">D9-C9</f>
        <v>0</v>
      </c>
      <c r="F9" s="190"/>
      <c r="G9" s="81"/>
      <c r="H9" s="94"/>
      <c r="I9" s="94"/>
      <c r="J9" s="94"/>
      <c r="K9" s="94"/>
      <c r="L9" s="99"/>
      <c r="M9" s="99"/>
      <c r="N9" s="99"/>
      <c r="O9" s="99"/>
      <c r="P9" s="99"/>
      <c r="Q9" s="99"/>
      <c r="R9" s="99"/>
    </row>
    <row r="10" spans="1:20" ht="24" customHeight="1">
      <c r="A10" s="42">
        <v>3</v>
      </c>
      <c r="B10" s="298" t="s">
        <v>211</v>
      </c>
      <c r="C10" s="501">
        <v>2804.7</v>
      </c>
      <c r="D10" s="191">
        <f>+'Dramakan hosqer'!F17</f>
        <v>5265.6</v>
      </c>
      <c r="E10" s="191">
        <f t="shared" si="1"/>
        <v>2460.9000000000005</v>
      </c>
      <c r="F10" s="184"/>
      <c r="L10" s="96"/>
      <c r="M10" s="96"/>
      <c r="S10" s="16"/>
      <c r="T10" s="16"/>
    </row>
    <row r="11" spans="1:20" s="39" customFormat="1" ht="38.25" customHeight="1">
      <c r="A11" s="42">
        <v>4</v>
      </c>
      <c r="B11" s="205" t="str">
        <f>+'Dramakan hosqer'!B18</f>
        <v>Վճարովի ծառայություններից (գեղագիտական ուսուցում)</v>
      </c>
      <c r="C11" s="502">
        <v>25623</v>
      </c>
      <c r="D11" s="191">
        <f>+'Dramakan hosqer'!F18</f>
        <v>22380</v>
      </c>
      <c r="E11" s="191">
        <f>D11-C11</f>
        <v>-3243</v>
      </c>
      <c r="F11" s="190"/>
      <c r="G11" s="81"/>
      <c r="H11" s="94"/>
      <c r="I11" s="94"/>
      <c r="J11" s="94"/>
      <c r="K11" s="94"/>
      <c r="L11" s="99"/>
      <c r="M11" s="99"/>
      <c r="N11" s="99"/>
      <c r="O11" s="99"/>
      <c r="P11" s="99"/>
      <c r="Q11" s="99"/>
      <c r="R11" s="99"/>
    </row>
    <row r="12" spans="1:20" s="39" customFormat="1" ht="38.25" customHeight="1">
      <c r="A12" s="42"/>
      <c r="B12" s="205" t="s">
        <v>299</v>
      </c>
      <c r="C12" s="502">
        <v>688.5</v>
      </c>
      <c r="D12" s="191">
        <f>+'Dramakan hosqer'!F27</f>
        <v>192</v>
      </c>
      <c r="E12" s="191">
        <f t="shared" ref="E12:E14" si="2">D12-C12</f>
        <v>-496.5</v>
      </c>
      <c r="F12" s="190"/>
      <c r="G12" s="81"/>
      <c r="H12" s="94"/>
      <c r="I12" s="94"/>
      <c r="J12" s="94"/>
      <c r="K12" s="94"/>
      <c r="L12" s="99"/>
      <c r="M12" s="99"/>
      <c r="N12" s="99"/>
      <c r="O12" s="99"/>
      <c r="P12" s="99"/>
      <c r="Q12" s="99"/>
      <c r="R12" s="99"/>
    </row>
    <row r="13" spans="1:20" s="39" customFormat="1" ht="38.25" customHeight="1">
      <c r="A13" s="42"/>
      <c r="B13" s="205" t="s">
        <v>300</v>
      </c>
      <c r="C13" s="502">
        <v>890</v>
      </c>
      <c r="D13" s="191">
        <v>0</v>
      </c>
      <c r="E13" s="191">
        <f t="shared" si="2"/>
        <v>-890</v>
      </c>
      <c r="F13" s="190"/>
      <c r="G13" s="81"/>
      <c r="H13" s="94"/>
      <c r="I13" s="94"/>
      <c r="J13" s="94"/>
      <c r="K13" s="94"/>
      <c r="L13" s="99"/>
      <c r="M13" s="99"/>
      <c r="N13" s="99"/>
      <c r="O13" s="99"/>
      <c r="P13" s="99"/>
      <c r="Q13" s="99"/>
      <c r="R13" s="99"/>
    </row>
    <row r="14" spans="1:20" s="39" customFormat="1" ht="38.25" customHeight="1">
      <c r="A14" s="42"/>
      <c r="B14" s="205" t="s">
        <v>288</v>
      </c>
      <c r="C14" s="502">
        <f>82.5+35</f>
        <v>117.5</v>
      </c>
      <c r="D14" s="191">
        <v>0</v>
      </c>
      <c r="E14" s="191">
        <f t="shared" si="2"/>
        <v>-117.5</v>
      </c>
      <c r="F14" s="190"/>
      <c r="G14" s="81"/>
      <c r="H14" s="94"/>
      <c r="I14" s="94"/>
      <c r="J14" s="94"/>
      <c r="K14" s="94"/>
      <c r="L14" s="99"/>
      <c r="M14" s="99"/>
      <c r="N14" s="99"/>
      <c r="O14" s="99"/>
      <c r="P14" s="99"/>
      <c r="Q14" s="99"/>
      <c r="R14" s="99"/>
    </row>
    <row r="15" spans="1:20" s="39" customFormat="1" ht="21.75" customHeight="1">
      <c r="A15" s="42">
        <v>5</v>
      </c>
      <c r="B15" s="193" t="s">
        <v>45</v>
      </c>
      <c r="C15" s="502"/>
      <c r="D15" s="191">
        <f>+'Dramakan hosqer'!F19</f>
        <v>351.5</v>
      </c>
      <c r="E15" s="191">
        <f t="shared" si="1"/>
        <v>351.5</v>
      </c>
      <c r="F15" s="190"/>
      <c r="G15" s="81"/>
      <c r="H15" s="94"/>
      <c r="I15" s="94"/>
      <c r="J15" s="94"/>
      <c r="K15" s="94"/>
      <c r="L15" s="99"/>
      <c r="M15" s="99"/>
      <c r="N15" s="99"/>
      <c r="O15" s="99"/>
      <c r="P15" s="99"/>
      <c r="Q15" s="99"/>
      <c r="R15" s="99"/>
    </row>
    <row r="16" spans="1:20" s="39" customFormat="1" ht="18" hidden="1" customHeight="1">
      <c r="A16" s="42">
        <v>6</v>
      </c>
      <c r="B16" s="194" t="s">
        <v>55</v>
      </c>
      <c r="C16" s="500"/>
      <c r="D16" s="191">
        <f>+'Dramakan hosqer'!F20</f>
        <v>0</v>
      </c>
      <c r="E16" s="191">
        <f t="shared" si="1"/>
        <v>0</v>
      </c>
      <c r="F16" s="190"/>
      <c r="G16" s="81"/>
      <c r="H16" s="94"/>
      <c r="I16" s="94"/>
      <c r="J16" s="94"/>
      <c r="K16" s="94"/>
      <c r="L16" s="99"/>
      <c r="M16" s="99"/>
      <c r="N16" s="99"/>
      <c r="O16" s="99"/>
      <c r="P16" s="99"/>
      <c r="Q16" s="99"/>
      <c r="R16" s="99"/>
    </row>
    <row r="17" spans="1:18" s="39" customFormat="1" ht="17.25" customHeight="1">
      <c r="A17" s="42">
        <v>7</v>
      </c>
      <c r="B17" s="18" t="s">
        <v>168</v>
      </c>
      <c r="C17" s="500">
        <v>1154</v>
      </c>
      <c r="D17" s="191">
        <f>+'Dramakan hosqer'!F21</f>
        <v>1000</v>
      </c>
      <c r="E17" s="191">
        <f t="shared" si="1"/>
        <v>-154</v>
      </c>
      <c r="F17" s="190"/>
      <c r="G17" s="81"/>
      <c r="H17" s="94"/>
      <c r="I17" s="94"/>
      <c r="J17" s="94"/>
      <c r="K17" s="94"/>
      <c r="L17" s="99"/>
      <c r="M17" s="99"/>
      <c r="N17" s="99"/>
      <c r="O17" s="99"/>
      <c r="P17" s="99"/>
      <c r="Q17" s="99"/>
      <c r="R17" s="99"/>
    </row>
    <row r="18" spans="1:18" s="39" customFormat="1" ht="39" hidden="1" customHeight="1">
      <c r="A18" s="42">
        <v>8</v>
      </c>
      <c r="B18" s="342" t="s">
        <v>213</v>
      </c>
      <c r="C18" s="500"/>
      <c r="D18" s="191">
        <f>+'Dramakan hosqer'!F22</f>
        <v>0</v>
      </c>
      <c r="E18" s="191">
        <f t="shared" si="1"/>
        <v>0</v>
      </c>
      <c r="F18" s="190"/>
      <c r="G18" s="81"/>
      <c r="H18" s="94"/>
      <c r="I18" s="94"/>
      <c r="J18" s="94"/>
      <c r="K18" s="94"/>
      <c r="L18" s="99"/>
      <c r="M18" s="99"/>
      <c r="N18" s="99"/>
      <c r="O18" s="99"/>
      <c r="P18" s="99"/>
      <c r="Q18" s="99"/>
      <c r="R18" s="99"/>
    </row>
    <row r="19" spans="1:18" s="389" customFormat="1" ht="18" hidden="1" customHeight="1">
      <c r="A19" s="382">
        <v>8.1</v>
      </c>
      <c r="B19" s="383"/>
      <c r="C19" s="503"/>
      <c r="D19" s="385">
        <f>+'Dramakan hosqer'!F23</f>
        <v>0</v>
      </c>
      <c r="E19" s="385">
        <f t="shared" si="1"/>
        <v>0</v>
      </c>
      <c r="F19" s="384"/>
      <c r="G19" s="386"/>
      <c r="H19" s="387"/>
      <c r="I19" s="387"/>
      <c r="J19" s="387"/>
      <c r="K19" s="387"/>
      <c r="L19" s="388"/>
      <c r="M19" s="388"/>
      <c r="N19" s="388"/>
      <c r="O19" s="388"/>
      <c r="P19" s="388"/>
      <c r="Q19" s="388"/>
      <c r="R19" s="388"/>
    </row>
    <row r="20" spans="1:18" s="389" customFormat="1" ht="18" hidden="1" customHeight="1">
      <c r="A20" s="382">
        <v>8.1999999999999993</v>
      </c>
      <c r="B20" s="383"/>
      <c r="C20" s="503"/>
      <c r="D20" s="385">
        <f>+'Dramakan hosqer'!F24</f>
        <v>0</v>
      </c>
      <c r="E20" s="385">
        <f t="shared" si="1"/>
        <v>0</v>
      </c>
      <c r="F20" s="384"/>
      <c r="G20" s="386"/>
      <c r="H20" s="387"/>
      <c r="I20" s="387"/>
      <c r="J20" s="387"/>
      <c r="K20" s="387"/>
      <c r="L20" s="388"/>
      <c r="M20" s="388"/>
      <c r="N20" s="388"/>
      <c r="O20" s="388"/>
      <c r="P20" s="388"/>
      <c r="Q20" s="388"/>
      <c r="R20" s="388"/>
    </row>
    <row r="21" spans="1:18" s="39" customFormat="1" ht="17.25" hidden="1" customHeight="1">
      <c r="A21" s="42">
        <v>9</v>
      </c>
      <c r="B21" s="189" t="s">
        <v>25</v>
      </c>
      <c r="C21" s="500"/>
      <c r="D21" s="191">
        <f>+'Dramakan hosqer'!F25</f>
        <v>0</v>
      </c>
      <c r="E21" s="191">
        <f t="shared" si="1"/>
        <v>0</v>
      </c>
      <c r="F21" s="190"/>
      <c r="G21" s="81"/>
      <c r="H21" s="94"/>
      <c r="I21" s="94"/>
      <c r="J21" s="94"/>
      <c r="K21" s="94"/>
      <c r="L21" s="99"/>
      <c r="M21" s="99"/>
      <c r="N21" s="99"/>
      <c r="O21" s="99"/>
      <c r="P21" s="99"/>
      <c r="Q21" s="99"/>
      <c r="R21" s="99"/>
    </row>
    <row r="22" spans="1:18" s="39" customFormat="1" ht="17.25" customHeight="1">
      <c r="A22" s="42">
        <v>10</v>
      </c>
      <c r="B22" s="189" t="s">
        <v>8</v>
      </c>
      <c r="C22" s="500">
        <v>105.8</v>
      </c>
      <c r="D22" s="191">
        <f>+'Dramakan hosqer'!F26</f>
        <v>94.3</v>
      </c>
      <c r="E22" s="191">
        <f t="shared" si="1"/>
        <v>-11.5</v>
      </c>
      <c r="F22" s="190"/>
      <c r="G22" s="81"/>
      <c r="H22" s="94"/>
      <c r="I22" s="94"/>
      <c r="J22" s="94"/>
      <c r="K22" s="94"/>
      <c r="L22" s="99"/>
      <c r="M22" s="99"/>
      <c r="N22" s="99"/>
      <c r="O22" s="99"/>
      <c r="P22" s="99"/>
      <c r="Q22" s="99"/>
      <c r="R22" s="99"/>
    </row>
    <row r="23" spans="1:18" s="39" customFormat="1" ht="17.25" hidden="1" customHeight="1">
      <c r="A23" s="42">
        <v>11</v>
      </c>
      <c r="B23" s="344"/>
      <c r="C23" s="500"/>
      <c r="D23" s="191"/>
      <c r="E23" s="191">
        <f t="shared" si="1"/>
        <v>0</v>
      </c>
      <c r="F23" s="190"/>
      <c r="G23" s="81"/>
      <c r="H23" s="94"/>
      <c r="I23" s="94"/>
      <c r="J23" s="94"/>
      <c r="K23" s="94"/>
      <c r="L23" s="99"/>
      <c r="M23" s="99"/>
      <c r="N23" s="99"/>
      <c r="O23" s="99"/>
      <c r="P23" s="99"/>
      <c r="Q23" s="99"/>
      <c r="R23" s="99"/>
    </row>
    <row r="24" spans="1:18" s="39" customFormat="1" ht="17.25" customHeight="1">
      <c r="A24" s="42">
        <v>12</v>
      </c>
      <c r="B24" s="344"/>
      <c r="C24" s="500"/>
      <c r="D24" s="191">
        <f>+'Dramakan hosqer'!F28</f>
        <v>500</v>
      </c>
      <c r="E24" s="191">
        <f t="shared" si="1"/>
        <v>500</v>
      </c>
      <c r="F24" s="190"/>
      <c r="G24" s="81" t="s">
        <v>172</v>
      </c>
      <c r="H24" s="94"/>
      <c r="I24" s="94"/>
      <c r="J24" s="94"/>
      <c r="K24" s="94"/>
      <c r="L24" s="99"/>
      <c r="M24" s="99"/>
      <c r="N24" s="99"/>
      <c r="O24" s="99"/>
      <c r="P24" s="99"/>
      <c r="Q24" s="99"/>
      <c r="R24" s="99"/>
    </row>
    <row r="25" spans="1:18" s="18" customFormat="1" ht="36" customHeight="1">
      <c r="A25" s="10" t="s">
        <v>26</v>
      </c>
      <c r="B25" s="11" t="s">
        <v>74</v>
      </c>
      <c r="C25" s="499">
        <f>+C26+C73+C86</f>
        <v>224322.80000000005</v>
      </c>
      <c r="D25" s="199">
        <f>+D26+D73+D86</f>
        <v>273451.89999999997</v>
      </c>
      <c r="E25" s="191">
        <f t="shared" si="1"/>
        <v>49129.099999999919</v>
      </c>
      <c r="F25" s="183"/>
      <c r="G25" s="103"/>
      <c r="H25" s="91"/>
      <c r="I25" s="91"/>
      <c r="J25" s="91"/>
      <c r="K25" s="91"/>
      <c r="L25" s="97"/>
      <c r="M25" s="97"/>
      <c r="N25" s="97"/>
      <c r="O25" s="97"/>
      <c r="P25" s="97"/>
      <c r="Q25" s="97"/>
      <c r="R25" s="97"/>
    </row>
    <row r="26" spans="1:18" s="18" customFormat="1" ht="21" customHeight="1">
      <c r="A26" s="12" t="s">
        <v>48</v>
      </c>
      <c r="B26" s="11" t="s">
        <v>51</v>
      </c>
      <c r="C26" s="499">
        <f>SUM(C27,C31:C36,C37:C67,C71:C72)</f>
        <v>222278.70000000004</v>
      </c>
      <c r="D26" s="199">
        <f>SUM(D27,D31:D36,D37:D67,D71:D72)</f>
        <v>261441.89999999997</v>
      </c>
      <c r="E26" s="191">
        <f t="shared" si="1"/>
        <v>39163.199999999924</v>
      </c>
      <c r="F26" s="183"/>
      <c r="G26" s="103"/>
      <c r="H26" s="91"/>
      <c r="I26" s="91"/>
      <c r="J26" s="91"/>
      <c r="K26" s="91"/>
      <c r="L26" s="97"/>
      <c r="M26" s="97"/>
      <c r="N26" s="97"/>
      <c r="O26" s="97"/>
      <c r="P26" s="97"/>
      <c r="Q26" s="97"/>
      <c r="R26" s="97"/>
    </row>
    <row r="27" spans="1:18" s="39" customFormat="1" ht="18" customHeight="1">
      <c r="A27" s="42">
        <v>1</v>
      </c>
      <c r="B27" s="196" t="s">
        <v>10</v>
      </c>
      <c r="C27" s="500">
        <v>205365.9</v>
      </c>
      <c r="D27" s="191">
        <f>+'Dramakan hosqer'!F31</f>
        <v>246889.60000000001</v>
      </c>
      <c r="E27" s="191">
        <f t="shared" si="1"/>
        <v>41523.700000000012</v>
      </c>
      <c r="F27" s="190"/>
      <c r="G27" s="81"/>
      <c r="H27" s="94"/>
      <c r="I27" s="94"/>
      <c r="J27" s="94"/>
      <c r="K27" s="94"/>
      <c r="L27" s="99"/>
      <c r="M27" s="99"/>
      <c r="N27" s="99"/>
      <c r="O27" s="99"/>
      <c r="P27" s="99"/>
      <c r="Q27" s="99"/>
      <c r="R27" s="99"/>
    </row>
    <row r="28" spans="1:18" s="389" customFormat="1" ht="17.25" customHeight="1">
      <c r="A28" s="382">
        <v>1.1000000000000001</v>
      </c>
      <c r="B28" s="415" t="s">
        <v>108</v>
      </c>
      <c r="C28" s="503">
        <v>7460</v>
      </c>
      <c r="D28" s="385">
        <f>+'Dramakan hosqer'!F32</f>
        <v>13428</v>
      </c>
      <c r="E28" s="385">
        <f t="shared" si="1"/>
        <v>5968</v>
      </c>
      <c r="F28" s="384"/>
      <c r="G28" s="386"/>
      <c r="H28" s="387"/>
      <c r="I28" s="387"/>
      <c r="J28" s="387"/>
      <c r="K28" s="387"/>
      <c r="L28" s="388"/>
      <c r="M28" s="388"/>
      <c r="N28" s="388"/>
      <c r="O28" s="388"/>
      <c r="P28" s="388"/>
      <c r="Q28" s="388"/>
      <c r="R28" s="388"/>
    </row>
    <row r="29" spans="1:18" s="389" customFormat="1" ht="127.5">
      <c r="A29" s="382">
        <v>1.2</v>
      </c>
      <c r="B29" s="415" t="s">
        <v>11</v>
      </c>
      <c r="C29" s="503"/>
      <c r="D29" s="385">
        <f>+'Dramakan hosqer'!F33</f>
        <v>7000</v>
      </c>
      <c r="E29" s="385">
        <f t="shared" si="1"/>
        <v>7000</v>
      </c>
      <c r="F29" s="509" t="s">
        <v>308</v>
      </c>
      <c r="G29" s="386"/>
      <c r="H29" s="387"/>
      <c r="I29" s="387"/>
      <c r="J29" s="387"/>
      <c r="K29" s="387"/>
      <c r="L29" s="388"/>
      <c r="M29" s="388"/>
      <c r="N29" s="388"/>
      <c r="O29" s="388"/>
      <c r="P29" s="388"/>
      <c r="Q29" s="388"/>
      <c r="R29" s="388"/>
    </row>
    <row r="30" spans="1:18" s="389" customFormat="1" ht="16.5">
      <c r="A30" s="382">
        <v>1.3</v>
      </c>
      <c r="B30" s="415" t="str">
        <f>+'Dramakan hosqer'!B34</f>
        <v>կամավոր ատեստավորման գծով լրավճար</v>
      </c>
      <c r="C30" s="503">
        <v>1712</v>
      </c>
      <c r="D30" s="385">
        <f>+'Dramakan hosqer'!F34</f>
        <v>5265.6</v>
      </c>
      <c r="E30" s="385">
        <f t="shared" si="1"/>
        <v>3553.6000000000004</v>
      </c>
      <c r="F30" s="384"/>
      <c r="G30" s="386"/>
      <c r="H30" s="387"/>
      <c r="I30" s="387"/>
      <c r="J30" s="387"/>
      <c r="K30" s="387"/>
      <c r="L30" s="388"/>
      <c r="M30" s="388"/>
      <c r="N30" s="388"/>
      <c r="O30" s="388"/>
      <c r="P30" s="388"/>
      <c r="Q30" s="388"/>
      <c r="R30" s="388"/>
    </row>
    <row r="31" spans="1:18" s="39" customFormat="1" ht="18" customHeight="1">
      <c r="A31" s="42">
        <v>2</v>
      </c>
      <c r="B31" s="192" t="s">
        <v>13</v>
      </c>
      <c r="C31" s="500">
        <v>943.2</v>
      </c>
      <c r="D31" s="191">
        <f>+'Dramakan hosqer'!F35</f>
        <v>1280.9000000000001</v>
      </c>
      <c r="E31" s="191">
        <f t="shared" si="1"/>
        <v>337.70000000000005</v>
      </c>
      <c r="F31" s="190"/>
      <c r="G31" s="81"/>
      <c r="H31" s="94"/>
      <c r="I31" s="94"/>
      <c r="J31" s="94"/>
      <c r="K31" s="94"/>
      <c r="L31" s="99"/>
      <c r="M31" s="99"/>
      <c r="N31" s="99"/>
      <c r="O31" s="99"/>
      <c r="P31" s="99"/>
      <c r="Q31" s="99"/>
      <c r="R31" s="99"/>
    </row>
    <row r="32" spans="1:18" s="39" customFormat="1" ht="18" customHeight="1">
      <c r="A32" s="42">
        <v>3</v>
      </c>
      <c r="B32" s="192" t="s">
        <v>12</v>
      </c>
      <c r="C32" s="500">
        <v>2319.5</v>
      </c>
      <c r="D32" s="191">
        <f>+'Dramakan hosqer'!F36</f>
        <v>2840.4</v>
      </c>
      <c r="E32" s="191">
        <f t="shared" si="1"/>
        <v>520.90000000000009</v>
      </c>
      <c r="F32" s="190"/>
      <c r="G32" s="81"/>
      <c r="H32" s="94"/>
      <c r="I32" s="94"/>
      <c r="J32" s="94"/>
      <c r="K32" s="94"/>
      <c r="L32" s="99"/>
      <c r="M32" s="99"/>
      <c r="N32" s="99"/>
      <c r="O32" s="99"/>
      <c r="P32" s="99"/>
      <c r="Q32" s="99"/>
      <c r="R32" s="99"/>
    </row>
    <row r="33" spans="1:18" s="39" customFormat="1" ht="18" customHeight="1">
      <c r="A33" s="42">
        <v>4</v>
      </c>
      <c r="B33" s="192" t="s">
        <v>14</v>
      </c>
      <c r="C33" s="500">
        <v>96.5</v>
      </c>
      <c r="D33" s="191">
        <f>+'Dramakan hosqer'!F37</f>
        <v>101.5</v>
      </c>
      <c r="E33" s="191">
        <f t="shared" si="1"/>
        <v>5</v>
      </c>
      <c r="F33" s="190"/>
      <c r="G33" s="81"/>
      <c r="H33" s="94"/>
      <c r="I33" s="94"/>
      <c r="J33" s="94"/>
      <c r="K33" s="94"/>
      <c r="L33" s="99"/>
      <c r="M33" s="99"/>
      <c r="N33" s="99"/>
      <c r="O33" s="99"/>
      <c r="P33" s="99"/>
      <c r="Q33" s="99"/>
      <c r="R33" s="99"/>
    </row>
    <row r="34" spans="1:18" s="39" customFormat="1" ht="18" customHeight="1">
      <c r="A34" s="42">
        <v>5</v>
      </c>
      <c r="B34" s="192" t="s">
        <v>15</v>
      </c>
      <c r="C34" s="500">
        <v>50</v>
      </c>
      <c r="D34" s="191">
        <f>+'Dramakan hosqer'!F38</f>
        <v>50</v>
      </c>
      <c r="E34" s="191">
        <f t="shared" si="1"/>
        <v>0</v>
      </c>
      <c r="F34" s="190"/>
      <c r="G34" s="81"/>
      <c r="H34" s="94"/>
      <c r="I34" s="94"/>
      <c r="J34" s="94"/>
      <c r="K34" s="94"/>
      <c r="L34" s="99"/>
      <c r="M34" s="99"/>
      <c r="N34" s="99"/>
      <c r="O34" s="99"/>
      <c r="P34" s="99"/>
      <c r="Q34" s="99"/>
      <c r="R34" s="99"/>
    </row>
    <row r="35" spans="1:18" s="39" customFormat="1" ht="16.5" customHeight="1">
      <c r="A35" s="42">
        <v>6</v>
      </c>
      <c r="B35" s="192" t="s">
        <v>16</v>
      </c>
      <c r="C35" s="500"/>
      <c r="D35" s="191">
        <f>+'Dramakan hosqer'!F39</f>
        <v>50</v>
      </c>
      <c r="E35" s="191">
        <f t="shared" si="1"/>
        <v>50</v>
      </c>
      <c r="F35" s="190"/>
      <c r="G35" s="105"/>
      <c r="H35" s="94"/>
      <c r="I35" s="94"/>
      <c r="J35" s="94"/>
      <c r="K35" s="94"/>
      <c r="L35" s="99"/>
      <c r="M35" s="99"/>
      <c r="N35" s="99"/>
      <c r="O35" s="99"/>
      <c r="P35" s="99"/>
      <c r="Q35" s="99"/>
      <c r="R35" s="99"/>
    </row>
    <row r="36" spans="1:18" s="39" customFormat="1" ht="17.25">
      <c r="A36" s="42">
        <v>7</v>
      </c>
      <c r="B36" s="192" t="s">
        <v>241</v>
      </c>
      <c r="C36" s="504">
        <v>513.6</v>
      </c>
      <c r="D36" s="191">
        <f>+'Dramakan hosqer'!F40</f>
        <v>640.1</v>
      </c>
      <c r="E36" s="191">
        <f t="shared" si="1"/>
        <v>126.5</v>
      </c>
      <c r="F36" s="190"/>
      <c r="G36" s="81"/>
      <c r="H36" s="94"/>
      <c r="I36" s="94"/>
      <c r="J36" s="94"/>
      <c r="K36" s="94"/>
      <c r="L36" s="99"/>
      <c r="M36" s="99"/>
      <c r="N36" s="99"/>
      <c r="O36" s="99"/>
      <c r="P36" s="99"/>
      <c r="Q36" s="99"/>
      <c r="R36" s="99"/>
    </row>
    <row r="37" spans="1:18" s="39" customFormat="1" ht="18" customHeight="1">
      <c r="A37" s="42">
        <v>8</v>
      </c>
      <c r="B37" s="192" t="s">
        <v>17</v>
      </c>
      <c r="C37" s="500"/>
      <c r="D37" s="191">
        <f>+'Dramakan hosqer'!F41</f>
        <v>25</v>
      </c>
      <c r="E37" s="191">
        <f t="shared" si="1"/>
        <v>25</v>
      </c>
      <c r="F37" s="190"/>
      <c r="G37" s="81"/>
      <c r="H37" s="94"/>
      <c r="I37" s="94"/>
      <c r="J37" s="94"/>
      <c r="K37" s="94"/>
      <c r="L37" s="99"/>
      <c r="M37" s="99"/>
      <c r="N37" s="99"/>
      <c r="O37" s="99"/>
      <c r="P37" s="99"/>
      <c r="Q37" s="99"/>
      <c r="R37" s="99"/>
    </row>
    <row r="38" spans="1:18" s="39" customFormat="1" ht="40.5" customHeight="1">
      <c r="A38" s="42">
        <v>9</v>
      </c>
      <c r="B38" s="390" t="s">
        <v>242</v>
      </c>
      <c r="C38" s="505">
        <v>531.20000000000005</v>
      </c>
      <c r="D38" s="191">
        <f>+'Dramakan hosqer'!F42</f>
        <v>749.3</v>
      </c>
      <c r="E38" s="191">
        <f t="shared" si="1"/>
        <v>218.09999999999991</v>
      </c>
      <c r="F38" s="190"/>
      <c r="G38" s="5"/>
      <c r="H38" s="94"/>
      <c r="I38" s="94"/>
      <c r="J38" s="94"/>
      <c r="K38" s="94"/>
      <c r="L38" s="99"/>
      <c r="M38" s="99"/>
      <c r="N38" s="99"/>
      <c r="O38" s="99"/>
      <c r="P38" s="99"/>
      <c r="Q38" s="99"/>
      <c r="R38" s="99"/>
    </row>
    <row r="39" spans="1:18" s="39" customFormat="1" ht="33" customHeight="1">
      <c r="A39" s="42">
        <v>10</v>
      </c>
      <c r="B39" s="197" t="s">
        <v>66</v>
      </c>
      <c r="C39" s="500">
        <v>1155.5</v>
      </c>
      <c r="D39" s="191">
        <f>+'Dramakan hosqer'!F43</f>
        <v>78.599999999999994</v>
      </c>
      <c r="E39" s="191">
        <f t="shared" si="1"/>
        <v>-1076.9000000000001</v>
      </c>
      <c r="F39" s="190"/>
      <c r="G39" s="81"/>
      <c r="H39" s="94"/>
      <c r="I39" s="94"/>
      <c r="J39" s="94"/>
      <c r="K39" s="94"/>
      <c r="L39" s="99"/>
      <c r="M39" s="99"/>
      <c r="N39" s="99"/>
      <c r="O39" s="99"/>
      <c r="P39" s="99"/>
      <c r="Q39" s="99"/>
      <c r="R39" s="99"/>
    </row>
    <row r="40" spans="1:18" s="39" customFormat="1" ht="18" hidden="1" customHeight="1">
      <c r="A40" s="42">
        <v>11</v>
      </c>
      <c r="B40" s="192" t="s">
        <v>40</v>
      </c>
      <c r="C40" s="500">
        <v>0</v>
      </c>
      <c r="D40" s="191">
        <f>+'Dramakan hosqer'!F44</f>
        <v>0</v>
      </c>
      <c r="E40" s="191">
        <f t="shared" si="1"/>
        <v>0</v>
      </c>
      <c r="F40" s="190"/>
      <c r="G40" s="81"/>
      <c r="H40" s="94"/>
      <c r="I40" s="94"/>
      <c r="J40" s="94"/>
      <c r="K40" s="94"/>
      <c r="L40" s="99"/>
      <c r="M40" s="99"/>
      <c r="N40" s="99"/>
      <c r="O40" s="99"/>
      <c r="P40" s="99"/>
      <c r="Q40" s="99"/>
      <c r="R40" s="99"/>
    </row>
    <row r="41" spans="1:18" s="39" customFormat="1" ht="18" customHeight="1">
      <c r="A41" s="42">
        <v>12</v>
      </c>
      <c r="B41" s="192" t="s">
        <v>109</v>
      </c>
      <c r="C41" s="500">
        <v>0</v>
      </c>
      <c r="D41" s="191">
        <f>+'Dramakan hosqer'!F45</f>
        <v>20</v>
      </c>
      <c r="E41" s="191">
        <f t="shared" si="1"/>
        <v>20</v>
      </c>
      <c r="F41" s="190"/>
      <c r="G41" s="81"/>
      <c r="H41" s="94"/>
      <c r="I41" s="94"/>
      <c r="J41" s="94"/>
      <c r="K41" s="94"/>
      <c r="L41" s="99"/>
      <c r="M41" s="99"/>
      <c r="N41" s="99"/>
      <c r="O41" s="99"/>
      <c r="P41" s="99"/>
      <c r="Q41" s="99"/>
      <c r="R41" s="99"/>
    </row>
    <row r="42" spans="1:18" s="39" customFormat="1" ht="18" customHeight="1">
      <c r="A42" s="42">
        <v>13</v>
      </c>
      <c r="B42" s="192" t="s">
        <v>110</v>
      </c>
      <c r="C42" s="500">
        <v>84</v>
      </c>
      <c r="D42" s="191">
        <f>+'Dramakan hosqer'!F46</f>
        <v>100</v>
      </c>
      <c r="E42" s="191">
        <f t="shared" si="1"/>
        <v>16</v>
      </c>
      <c r="F42" s="190"/>
      <c r="G42" s="81"/>
      <c r="H42" s="94"/>
      <c r="I42" s="94"/>
      <c r="J42" s="94"/>
      <c r="K42" s="94"/>
      <c r="L42" s="99"/>
      <c r="M42" s="99"/>
      <c r="N42" s="99"/>
      <c r="O42" s="99"/>
      <c r="P42" s="99"/>
      <c r="Q42" s="99"/>
      <c r="R42" s="99"/>
    </row>
    <row r="43" spans="1:18" s="39" customFormat="1" ht="18" customHeight="1">
      <c r="A43" s="42">
        <v>14</v>
      </c>
      <c r="B43" s="192" t="s">
        <v>18</v>
      </c>
      <c r="C43" s="500">
        <v>1290</v>
      </c>
      <c r="D43" s="191">
        <f>+'Dramakan hosqer'!F47</f>
        <v>990</v>
      </c>
      <c r="E43" s="191">
        <f t="shared" si="1"/>
        <v>-300</v>
      </c>
      <c r="F43" s="190"/>
      <c r="G43" s="81"/>
      <c r="H43" s="94"/>
      <c r="I43" s="94"/>
      <c r="J43" s="94"/>
      <c r="K43" s="94"/>
      <c r="L43" s="99"/>
      <c r="M43" s="99"/>
      <c r="N43" s="99"/>
      <c r="O43" s="99"/>
      <c r="P43" s="99"/>
      <c r="Q43" s="99"/>
      <c r="R43" s="99"/>
    </row>
    <row r="44" spans="1:18" s="39" customFormat="1" ht="18" customHeight="1">
      <c r="A44" s="42">
        <v>15</v>
      </c>
      <c r="B44" s="192" t="s">
        <v>19</v>
      </c>
      <c r="C44" s="500">
        <v>201.7</v>
      </c>
      <c r="D44" s="191">
        <f>+'Dramakan hosqer'!F48</f>
        <v>89.8</v>
      </c>
      <c r="E44" s="191">
        <f t="shared" si="1"/>
        <v>-111.89999999999999</v>
      </c>
      <c r="F44" s="190"/>
      <c r="G44" s="81"/>
      <c r="H44" s="94"/>
      <c r="I44" s="94"/>
      <c r="J44" s="94"/>
      <c r="K44" s="94"/>
      <c r="L44" s="99"/>
      <c r="M44" s="99"/>
      <c r="N44" s="99"/>
      <c r="O44" s="99"/>
      <c r="P44" s="99"/>
      <c r="Q44" s="99"/>
      <c r="R44" s="99"/>
    </row>
    <row r="45" spans="1:18" s="39" customFormat="1" ht="18" hidden="1" customHeight="1">
      <c r="A45" s="42">
        <v>16</v>
      </c>
      <c r="B45" s="192" t="s">
        <v>59</v>
      </c>
      <c r="C45" s="500">
        <v>0</v>
      </c>
      <c r="D45" s="191">
        <f>+'Dramakan hosqer'!F49</f>
        <v>0</v>
      </c>
      <c r="E45" s="191">
        <f t="shared" si="1"/>
        <v>0</v>
      </c>
      <c r="F45" s="190"/>
      <c r="G45" s="81"/>
      <c r="H45" s="94"/>
      <c r="I45" s="94"/>
      <c r="J45" s="94"/>
      <c r="K45" s="94"/>
      <c r="L45" s="99"/>
      <c r="M45" s="99"/>
      <c r="N45" s="99"/>
      <c r="O45" s="99"/>
      <c r="P45" s="99"/>
      <c r="Q45" s="99"/>
      <c r="R45" s="99"/>
    </row>
    <row r="46" spans="1:18" s="39" customFormat="1" ht="18" hidden="1" customHeight="1">
      <c r="A46" s="42">
        <v>17</v>
      </c>
      <c r="B46" s="205" t="s">
        <v>46</v>
      </c>
      <c r="C46" s="500">
        <v>0</v>
      </c>
      <c r="D46" s="191">
        <f>+'Dramakan hosqer'!F50</f>
        <v>0</v>
      </c>
      <c r="E46" s="191">
        <f t="shared" si="1"/>
        <v>0</v>
      </c>
      <c r="F46" s="190"/>
      <c r="G46" s="81"/>
      <c r="H46" s="94"/>
      <c r="I46" s="94"/>
      <c r="J46" s="94"/>
      <c r="K46" s="94"/>
      <c r="L46" s="99"/>
      <c r="M46" s="99"/>
      <c r="N46" s="99"/>
      <c r="O46" s="99"/>
      <c r="P46" s="99"/>
      <c r="Q46" s="99"/>
      <c r="R46" s="99"/>
    </row>
    <row r="47" spans="1:18" s="39" customFormat="1" ht="18" customHeight="1">
      <c r="A47" s="42">
        <v>18</v>
      </c>
      <c r="B47" s="205" t="s">
        <v>37</v>
      </c>
      <c r="C47" s="500">
        <v>80</v>
      </c>
      <c r="D47" s="191">
        <f>+'Dramakan hosqer'!F51</f>
        <v>660</v>
      </c>
      <c r="E47" s="191">
        <f t="shared" si="1"/>
        <v>580</v>
      </c>
      <c r="F47" s="190"/>
      <c r="G47" s="81"/>
      <c r="H47" s="94"/>
      <c r="I47" s="94"/>
      <c r="J47" s="94"/>
      <c r="K47" s="94"/>
      <c r="L47" s="99"/>
      <c r="M47" s="99"/>
      <c r="N47" s="99"/>
      <c r="O47" s="99"/>
      <c r="P47" s="99"/>
      <c r="Q47" s="99"/>
      <c r="R47" s="99"/>
    </row>
    <row r="48" spans="1:18" s="39" customFormat="1" ht="53.25" customHeight="1">
      <c r="A48" s="42">
        <v>19</v>
      </c>
      <c r="B48" s="205" t="s">
        <v>67</v>
      </c>
      <c r="C48" s="500">
        <v>119</v>
      </c>
      <c r="D48" s="191">
        <f>+'Dramakan hosqer'!F52</f>
        <v>1070</v>
      </c>
      <c r="E48" s="191">
        <f t="shared" si="1"/>
        <v>951</v>
      </c>
      <c r="F48" s="509" t="s">
        <v>309</v>
      </c>
      <c r="G48" s="81"/>
      <c r="H48" s="94"/>
      <c r="I48" s="94"/>
      <c r="J48" s="94"/>
      <c r="K48" s="94"/>
      <c r="L48" s="99"/>
      <c r="M48" s="99"/>
      <c r="N48" s="99"/>
      <c r="O48" s="99"/>
      <c r="P48" s="99"/>
      <c r="Q48" s="99"/>
      <c r="R48" s="99"/>
    </row>
    <row r="49" spans="1:18" s="39" customFormat="1" ht="36.75" customHeight="1">
      <c r="A49" s="42">
        <v>20</v>
      </c>
      <c r="B49" s="205" t="s">
        <v>68</v>
      </c>
      <c r="C49" s="500">
        <v>107</v>
      </c>
      <c r="D49" s="191">
        <f>+'Dramakan hosqer'!F53</f>
        <v>112</v>
      </c>
      <c r="E49" s="191">
        <f t="shared" si="1"/>
        <v>5</v>
      </c>
      <c r="F49" s="190"/>
      <c r="G49" s="5"/>
      <c r="H49" s="94"/>
      <c r="I49" s="94"/>
      <c r="J49" s="94"/>
      <c r="K49" s="94"/>
      <c r="L49" s="99"/>
      <c r="M49" s="99"/>
      <c r="N49" s="99"/>
      <c r="O49" s="99"/>
      <c r="P49" s="99"/>
      <c r="Q49" s="99"/>
      <c r="R49" s="99"/>
    </row>
    <row r="50" spans="1:18" s="39" customFormat="1" ht="18" customHeight="1">
      <c r="A50" s="42">
        <v>21</v>
      </c>
      <c r="B50" s="192" t="s">
        <v>38</v>
      </c>
      <c r="C50" s="500">
        <v>3</v>
      </c>
      <c r="D50" s="191">
        <f>+'Dramakan hosqer'!F54</f>
        <v>0</v>
      </c>
      <c r="E50" s="191">
        <f t="shared" si="1"/>
        <v>-3</v>
      </c>
      <c r="F50" s="190"/>
      <c r="G50" s="81"/>
      <c r="H50" s="94"/>
      <c r="I50" s="94"/>
      <c r="J50" s="94"/>
      <c r="K50" s="94"/>
      <c r="L50" s="99"/>
      <c r="M50" s="99"/>
      <c r="N50" s="99"/>
      <c r="O50" s="99"/>
      <c r="P50" s="99"/>
      <c r="Q50" s="99"/>
      <c r="R50" s="99"/>
    </row>
    <row r="51" spans="1:18" s="39" customFormat="1" ht="18" customHeight="1">
      <c r="A51" s="42">
        <v>22</v>
      </c>
      <c r="B51" s="192" t="s">
        <v>111</v>
      </c>
      <c r="C51" s="500">
        <v>1.9</v>
      </c>
      <c r="D51" s="191">
        <f>+'Dramakan hosqer'!F55</f>
        <v>250</v>
      </c>
      <c r="E51" s="191">
        <f t="shared" si="1"/>
        <v>248.1</v>
      </c>
      <c r="F51" s="190"/>
      <c r="G51" s="81"/>
      <c r="H51" s="94"/>
      <c r="I51" s="94"/>
      <c r="J51" s="94"/>
      <c r="K51" s="94"/>
      <c r="L51" s="99"/>
      <c r="M51" s="99"/>
      <c r="N51" s="99"/>
      <c r="O51" s="99"/>
      <c r="P51" s="99"/>
      <c r="Q51" s="99"/>
      <c r="R51" s="99"/>
    </row>
    <row r="52" spans="1:18" s="39" customFormat="1" ht="18" customHeight="1">
      <c r="A52" s="42">
        <v>23</v>
      </c>
      <c r="B52" s="192" t="s">
        <v>39</v>
      </c>
      <c r="C52" s="500">
        <v>96</v>
      </c>
      <c r="D52" s="191">
        <f>+'Dramakan hosqer'!F56</f>
        <v>96</v>
      </c>
      <c r="E52" s="191">
        <f t="shared" si="1"/>
        <v>0</v>
      </c>
      <c r="F52" s="190"/>
      <c r="G52" s="81"/>
      <c r="H52" s="94"/>
      <c r="I52" s="94"/>
      <c r="J52" s="94"/>
      <c r="K52" s="94"/>
      <c r="L52" s="99"/>
      <c r="M52" s="99"/>
      <c r="N52" s="99"/>
      <c r="O52" s="99"/>
      <c r="P52" s="99"/>
      <c r="Q52" s="99"/>
      <c r="R52" s="99"/>
    </row>
    <row r="53" spans="1:18" s="39" customFormat="1" ht="18" customHeight="1">
      <c r="A53" s="42">
        <v>24</v>
      </c>
      <c r="B53" s="192" t="s">
        <v>56</v>
      </c>
      <c r="C53" s="500"/>
      <c r="D53" s="191">
        <f>+'Dramakan hosqer'!F57</f>
        <v>0</v>
      </c>
      <c r="E53" s="191">
        <f t="shared" si="1"/>
        <v>0</v>
      </c>
      <c r="F53" s="190"/>
      <c r="G53" s="81"/>
      <c r="H53" s="94"/>
      <c r="I53" s="94"/>
      <c r="J53" s="94"/>
      <c r="K53" s="94"/>
      <c r="L53" s="99"/>
      <c r="M53" s="99"/>
      <c r="N53" s="99"/>
      <c r="O53" s="99"/>
      <c r="P53" s="99"/>
      <c r="Q53" s="99"/>
      <c r="R53" s="99"/>
    </row>
    <row r="54" spans="1:18" s="39" customFormat="1" ht="35.25" customHeight="1">
      <c r="A54" s="42">
        <v>25</v>
      </c>
      <c r="B54" s="205" t="s">
        <v>243</v>
      </c>
      <c r="C54" s="500">
        <f>359.6+948.9</f>
        <v>1308.5</v>
      </c>
      <c r="D54" s="191">
        <f>+'Dramakan hosqer'!F58</f>
        <v>980</v>
      </c>
      <c r="E54" s="191">
        <f t="shared" si="1"/>
        <v>-328.5</v>
      </c>
      <c r="F54" s="190"/>
      <c r="G54" s="81"/>
      <c r="H54" s="94"/>
      <c r="I54" s="94"/>
      <c r="J54" s="94"/>
      <c r="K54" s="94"/>
      <c r="L54" s="99"/>
      <c r="M54" s="99"/>
      <c r="N54" s="99"/>
      <c r="O54" s="99"/>
      <c r="P54" s="99"/>
      <c r="Q54" s="99"/>
      <c r="R54" s="99"/>
    </row>
    <row r="55" spans="1:18" s="39" customFormat="1" ht="18" customHeight="1">
      <c r="A55" s="42">
        <v>26</v>
      </c>
      <c r="B55" s="192" t="s">
        <v>205</v>
      </c>
      <c r="C55" s="500">
        <v>400</v>
      </c>
      <c r="D55" s="191">
        <f>+'Dramakan hosqer'!F59</f>
        <v>0</v>
      </c>
      <c r="E55" s="191">
        <f t="shared" si="1"/>
        <v>-400</v>
      </c>
      <c r="F55" s="190"/>
      <c r="G55" s="81"/>
      <c r="H55" s="94"/>
      <c r="I55" s="94"/>
      <c r="J55" s="94"/>
      <c r="K55" s="94"/>
      <c r="L55" s="99"/>
      <c r="M55" s="99"/>
      <c r="N55" s="99"/>
      <c r="O55" s="99"/>
      <c r="P55" s="99"/>
      <c r="Q55" s="99"/>
      <c r="R55" s="99"/>
    </row>
    <row r="56" spans="1:18" s="39" customFormat="1" ht="18" customHeight="1">
      <c r="A56" s="42">
        <v>27</v>
      </c>
      <c r="B56" s="195" t="s">
        <v>302</v>
      </c>
      <c r="C56" s="500">
        <v>534.4</v>
      </c>
      <c r="D56" s="190">
        <f>+'Dramakan hosqer'!F60</f>
        <v>784.8</v>
      </c>
      <c r="E56" s="191">
        <f t="shared" si="1"/>
        <v>250.39999999999998</v>
      </c>
      <c r="F56" s="190"/>
      <c r="G56" s="81"/>
      <c r="H56" s="94"/>
      <c r="I56" s="94"/>
      <c r="J56" s="94"/>
      <c r="K56" s="94"/>
      <c r="L56" s="99"/>
      <c r="M56" s="99"/>
      <c r="N56" s="99"/>
      <c r="O56" s="99"/>
      <c r="P56" s="99"/>
      <c r="Q56" s="99"/>
      <c r="R56" s="99"/>
    </row>
    <row r="57" spans="1:18" s="39" customFormat="1" ht="18" customHeight="1">
      <c r="A57" s="42">
        <v>29</v>
      </c>
      <c r="B57" s="195" t="s">
        <v>304</v>
      </c>
      <c r="C57" s="500">
        <v>109.5</v>
      </c>
      <c r="D57" s="190">
        <f>+'Dramakan hosqer'!F62</f>
        <v>120</v>
      </c>
      <c r="E57" s="191">
        <f t="shared" si="1"/>
        <v>10.5</v>
      </c>
      <c r="F57" s="190"/>
      <c r="G57" s="81" t="s">
        <v>244</v>
      </c>
      <c r="H57" s="94"/>
      <c r="I57" s="94"/>
      <c r="J57" s="94"/>
      <c r="K57" s="94"/>
      <c r="L57" s="99"/>
      <c r="M57" s="99"/>
      <c r="N57" s="99"/>
      <c r="O57" s="99"/>
      <c r="P57" s="99"/>
      <c r="Q57" s="99"/>
      <c r="R57" s="99"/>
    </row>
    <row r="58" spans="1:18" s="39" customFormat="1" ht="18" customHeight="1">
      <c r="A58" s="42">
        <v>30</v>
      </c>
      <c r="B58" s="195" t="s">
        <v>303</v>
      </c>
      <c r="C58" s="500">
        <v>60</v>
      </c>
      <c r="D58" s="190">
        <f>+'Dramakan hosqer'!F61</f>
        <v>600</v>
      </c>
      <c r="E58" s="191">
        <f t="shared" si="1"/>
        <v>540</v>
      </c>
      <c r="F58" s="190"/>
      <c r="G58" s="81"/>
      <c r="H58" s="94"/>
      <c r="I58" s="94"/>
      <c r="J58" s="94"/>
      <c r="K58" s="94"/>
      <c r="L58" s="99"/>
      <c r="M58" s="99"/>
      <c r="N58" s="99"/>
      <c r="O58" s="99"/>
      <c r="P58" s="99"/>
      <c r="Q58" s="99"/>
      <c r="R58" s="99"/>
    </row>
    <row r="59" spans="1:18" s="39" customFormat="1" ht="18" customHeight="1">
      <c r="A59" s="42">
        <v>31</v>
      </c>
      <c r="B59" s="371" t="s">
        <v>293</v>
      </c>
      <c r="C59" s="500">
        <v>477.5</v>
      </c>
      <c r="D59" s="190">
        <f>+'Dramakan hosqer'!F63</f>
        <v>677.30000000000007</v>
      </c>
      <c r="E59" s="191">
        <f t="shared" si="1"/>
        <v>199.80000000000007</v>
      </c>
      <c r="F59" s="190"/>
      <c r="G59" s="81"/>
      <c r="H59" s="94"/>
      <c r="I59" s="94"/>
      <c r="J59" s="94"/>
      <c r="K59" s="94"/>
      <c r="L59" s="99"/>
      <c r="M59" s="99"/>
      <c r="N59" s="99"/>
      <c r="O59" s="99"/>
      <c r="P59" s="99"/>
      <c r="Q59" s="99"/>
      <c r="R59" s="99"/>
    </row>
    <row r="60" spans="1:18" s="39" customFormat="1" ht="18" customHeight="1">
      <c r="A60" s="42">
        <v>32</v>
      </c>
      <c r="B60" s="371" t="s">
        <v>294</v>
      </c>
      <c r="C60" s="500">
        <v>190</v>
      </c>
      <c r="D60" s="190">
        <f>+'Dramakan hosqer'!F64</f>
        <v>0</v>
      </c>
      <c r="E60" s="191">
        <f t="shared" si="1"/>
        <v>-190</v>
      </c>
      <c r="F60" s="190"/>
      <c r="G60" s="81"/>
      <c r="H60" s="94"/>
      <c r="I60" s="94"/>
      <c r="J60" s="94"/>
      <c r="K60" s="94"/>
      <c r="L60" s="99"/>
      <c r="M60" s="99"/>
      <c r="N60" s="99"/>
      <c r="O60" s="99"/>
      <c r="P60" s="99"/>
      <c r="Q60" s="99"/>
      <c r="R60" s="99"/>
    </row>
    <row r="61" spans="1:18" s="39" customFormat="1" ht="36.75" customHeight="1">
      <c r="A61" s="42">
        <v>33</v>
      </c>
      <c r="B61" s="371" t="s">
        <v>295</v>
      </c>
      <c r="C61" s="500">
        <v>196</v>
      </c>
      <c r="D61" s="190">
        <f>+'Dramakan hosqer'!F65</f>
        <v>300</v>
      </c>
      <c r="E61" s="191">
        <f t="shared" si="1"/>
        <v>104</v>
      </c>
      <c r="F61" s="509" t="s">
        <v>310</v>
      </c>
      <c r="G61" s="81"/>
      <c r="H61" s="94"/>
      <c r="I61" s="94"/>
      <c r="J61" s="94"/>
      <c r="K61" s="94"/>
      <c r="L61" s="99"/>
      <c r="M61" s="99"/>
      <c r="N61" s="99"/>
      <c r="O61" s="99"/>
      <c r="P61" s="99"/>
      <c r="Q61" s="99"/>
      <c r="R61" s="99"/>
    </row>
    <row r="62" spans="1:18" s="39" customFormat="1" ht="18" customHeight="1">
      <c r="A62" s="42">
        <v>34</v>
      </c>
      <c r="B62" s="371" t="s">
        <v>289</v>
      </c>
      <c r="C62" s="500">
        <v>68.5</v>
      </c>
      <c r="D62" s="190">
        <f>+'Dramakan hosqer'!F66</f>
        <v>450</v>
      </c>
      <c r="E62" s="191">
        <f t="shared" si="1"/>
        <v>381.5</v>
      </c>
      <c r="F62" s="190"/>
      <c r="G62" s="81"/>
      <c r="H62" s="94"/>
      <c r="I62" s="94"/>
      <c r="J62" s="94"/>
      <c r="K62" s="94"/>
      <c r="L62" s="99"/>
      <c r="M62" s="99"/>
      <c r="N62" s="99"/>
      <c r="O62" s="99"/>
      <c r="P62" s="99"/>
      <c r="Q62" s="99"/>
      <c r="R62" s="99"/>
    </row>
    <row r="63" spans="1:18" s="39" customFormat="1" ht="18" customHeight="1">
      <c r="A63" s="42">
        <v>35</v>
      </c>
      <c r="B63" s="195" t="s">
        <v>279</v>
      </c>
      <c r="C63" s="500">
        <v>40</v>
      </c>
      <c r="D63" s="190">
        <v>0</v>
      </c>
      <c r="E63" s="191">
        <f t="shared" si="1"/>
        <v>-40</v>
      </c>
      <c r="F63" s="190"/>
      <c r="G63" s="81"/>
      <c r="H63" s="94"/>
      <c r="I63" s="94"/>
      <c r="J63" s="94"/>
      <c r="K63" s="94"/>
      <c r="L63" s="99"/>
      <c r="M63" s="99"/>
      <c r="N63" s="99"/>
      <c r="O63" s="99"/>
      <c r="P63" s="99"/>
      <c r="Q63" s="99"/>
      <c r="R63" s="99"/>
    </row>
    <row r="64" spans="1:18" s="39" customFormat="1" ht="18" customHeight="1">
      <c r="A64" s="42">
        <v>36</v>
      </c>
      <c r="B64" s="195" t="s">
        <v>305</v>
      </c>
      <c r="C64" s="500">
        <v>350</v>
      </c>
      <c r="D64" s="190">
        <v>0</v>
      </c>
      <c r="E64" s="191">
        <f t="shared" si="1"/>
        <v>-350</v>
      </c>
      <c r="F64" s="190"/>
      <c r="G64" s="81"/>
      <c r="H64" s="94"/>
      <c r="I64" s="94"/>
      <c r="J64" s="94"/>
      <c r="K64" s="94"/>
      <c r="L64" s="99"/>
      <c r="M64" s="99"/>
      <c r="N64" s="99"/>
      <c r="O64" s="99"/>
      <c r="P64" s="99"/>
      <c r="Q64" s="99"/>
      <c r="R64" s="99"/>
    </row>
    <row r="65" spans="1:18" s="39" customFormat="1" ht="18" customHeight="1">
      <c r="A65" s="42">
        <v>37</v>
      </c>
      <c r="B65" s="195" t="s">
        <v>271</v>
      </c>
      <c r="C65" s="500">
        <v>31.6</v>
      </c>
      <c r="D65" s="190">
        <v>0</v>
      </c>
      <c r="E65" s="191">
        <f t="shared" si="1"/>
        <v>-31.6</v>
      </c>
      <c r="F65" s="190"/>
      <c r="G65" s="81"/>
      <c r="H65" s="94"/>
      <c r="I65" s="94"/>
      <c r="J65" s="94"/>
      <c r="K65" s="94"/>
      <c r="L65" s="99"/>
      <c r="M65" s="99"/>
      <c r="N65" s="99"/>
      <c r="O65" s="99"/>
      <c r="P65" s="99"/>
      <c r="Q65" s="99"/>
      <c r="R65" s="99"/>
    </row>
    <row r="66" spans="1:18" s="39" customFormat="1" ht="18" customHeight="1">
      <c r="A66" s="42">
        <v>38</v>
      </c>
      <c r="B66" s="195" t="s">
        <v>306</v>
      </c>
      <c r="C66" s="500">
        <v>200</v>
      </c>
      <c r="D66" s="190">
        <v>0</v>
      </c>
      <c r="E66" s="191">
        <f t="shared" si="1"/>
        <v>-200</v>
      </c>
      <c r="F66" s="190"/>
      <c r="G66" s="81"/>
      <c r="H66" s="94"/>
      <c r="I66" s="94"/>
      <c r="J66" s="94"/>
      <c r="K66" s="94"/>
      <c r="L66" s="99"/>
      <c r="M66" s="99"/>
      <c r="N66" s="99"/>
      <c r="O66" s="99"/>
      <c r="P66" s="99"/>
      <c r="Q66" s="99"/>
      <c r="R66" s="99"/>
    </row>
    <row r="67" spans="1:18" s="39" customFormat="1" ht="36.75" customHeight="1">
      <c r="A67" s="42">
        <v>39</v>
      </c>
      <c r="B67" s="198" t="s">
        <v>27</v>
      </c>
      <c r="C67" s="504">
        <f>SUM(C68:C70)</f>
        <v>581.5</v>
      </c>
      <c r="D67" s="191">
        <f>SUM(D68:D70)</f>
        <v>235</v>
      </c>
      <c r="E67" s="191">
        <f t="shared" si="1"/>
        <v>-346.5</v>
      </c>
      <c r="F67" s="190"/>
      <c r="G67" s="81"/>
      <c r="H67" s="511"/>
      <c r="I67" s="94"/>
      <c r="J67" s="94"/>
      <c r="K67" s="94"/>
      <c r="L67" s="99"/>
      <c r="M67" s="99"/>
      <c r="N67" s="99"/>
      <c r="O67" s="99"/>
      <c r="P67" s="99"/>
      <c r="Q67" s="99"/>
      <c r="R67" s="99"/>
    </row>
    <row r="68" spans="1:18" s="400" customFormat="1" ht="18" customHeight="1">
      <c r="A68" s="395">
        <v>39.1</v>
      </c>
      <c r="B68" s="396" t="s">
        <v>28</v>
      </c>
      <c r="C68" s="503"/>
      <c r="D68" s="385">
        <f>+'Dramakan hosqer'!F68</f>
        <v>0</v>
      </c>
      <c r="E68" s="385">
        <f t="shared" si="1"/>
        <v>0</v>
      </c>
      <c r="F68" s="384"/>
      <c r="G68" s="397"/>
      <c r="H68" s="398"/>
      <c r="I68" s="398"/>
      <c r="J68" s="398"/>
      <c r="K68" s="398"/>
      <c r="L68" s="399"/>
      <c r="M68" s="399"/>
      <c r="N68" s="399"/>
      <c r="O68" s="399"/>
      <c r="P68" s="399"/>
      <c r="Q68" s="399"/>
      <c r="R68" s="399"/>
    </row>
    <row r="69" spans="1:18" s="400" customFormat="1" ht="18.75" customHeight="1">
      <c r="A69" s="395">
        <v>39.200000000000003</v>
      </c>
      <c r="B69" s="396" t="s">
        <v>41</v>
      </c>
      <c r="C69" s="503">
        <v>466.5</v>
      </c>
      <c r="D69" s="385">
        <f>+'Dramakan hosqer'!F69</f>
        <v>120</v>
      </c>
      <c r="E69" s="385">
        <f t="shared" si="1"/>
        <v>-346.5</v>
      </c>
      <c r="F69" s="384"/>
      <c r="G69" s="397"/>
      <c r="H69" s="398"/>
      <c r="I69" s="398"/>
      <c r="J69" s="398"/>
      <c r="K69" s="398"/>
      <c r="L69" s="399"/>
      <c r="M69" s="399"/>
      <c r="N69" s="399"/>
      <c r="O69" s="399"/>
      <c r="P69" s="399"/>
      <c r="Q69" s="399"/>
      <c r="R69" s="399"/>
    </row>
    <row r="70" spans="1:18" s="400" customFormat="1" ht="18" customHeight="1">
      <c r="A70" s="395">
        <v>39.299999999999997</v>
      </c>
      <c r="B70" s="401" t="s">
        <v>75</v>
      </c>
      <c r="C70" s="503">
        <v>115</v>
      </c>
      <c r="D70" s="385">
        <f>+'Dramakan hosqer'!F70</f>
        <v>115</v>
      </c>
      <c r="E70" s="385">
        <f t="shared" si="1"/>
        <v>0</v>
      </c>
      <c r="F70" s="384"/>
      <c r="G70" s="397"/>
      <c r="H70" s="398"/>
      <c r="I70" s="398"/>
      <c r="J70" s="398"/>
      <c r="K70" s="398"/>
      <c r="L70" s="399"/>
      <c r="M70" s="399"/>
      <c r="N70" s="399"/>
      <c r="O70" s="399"/>
      <c r="P70" s="399"/>
      <c r="Q70" s="399"/>
      <c r="R70" s="399"/>
    </row>
    <row r="71" spans="1:18" s="39" customFormat="1" ht="18" customHeight="1">
      <c r="A71" s="52">
        <v>40</v>
      </c>
      <c r="B71" s="198" t="s">
        <v>29</v>
      </c>
      <c r="C71" s="500"/>
      <c r="D71" s="191">
        <f>+'Dramakan hosqer'!F71</f>
        <v>1201.6000000000008</v>
      </c>
      <c r="E71" s="191">
        <f t="shared" si="1"/>
        <v>1201.6000000000008</v>
      </c>
      <c r="F71" s="190"/>
      <c r="G71" s="81"/>
      <c r="H71" s="94"/>
      <c r="I71" s="94"/>
      <c r="J71" s="94"/>
      <c r="K71" s="94"/>
      <c r="L71" s="99"/>
      <c r="M71" s="99"/>
      <c r="N71" s="99"/>
      <c r="O71" s="99"/>
      <c r="P71" s="99"/>
      <c r="Q71" s="99"/>
      <c r="R71" s="99"/>
    </row>
    <row r="72" spans="1:18" s="39" customFormat="1" ht="18" customHeight="1">
      <c r="A72" s="52">
        <v>41</v>
      </c>
      <c r="B72" s="193" t="s">
        <v>76</v>
      </c>
      <c r="C72" s="500">
        <f>2023.9+2749.3</f>
        <v>4773.2000000000007</v>
      </c>
      <c r="D72" s="191">
        <f>+'Dramakan hosqer'!F72</f>
        <v>0</v>
      </c>
      <c r="E72" s="191">
        <f t="shared" si="1"/>
        <v>-4773.2000000000007</v>
      </c>
      <c r="F72" s="190"/>
      <c r="G72" s="87" t="s">
        <v>175</v>
      </c>
      <c r="H72" s="94"/>
      <c r="I72" s="94"/>
      <c r="J72" s="94"/>
      <c r="K72" s="94"/>
      <c r="L72" s="99"/>
      <c r="M72" s="99"/>
      <c r="N72" s="99"/>
      <c r="O72" s="99"/>
      <c r="P72" s="99"/>
      <c r="Q72" s="99"/>
      <c r="R72" s="99"/>
    </row>
    <row r="73" spans="1:18" s="39" customFormat="1" ht="21.75" customHeight="1">
      <c r="A73" s="126" t="s">
        <v>49</v>
      </c>
      <c r="B73" s="11" t="s">
        <v>52</v>
      </c>
      <c r="C73" s="499">
        <f>+C74+C82</f>
        <v>2044.1</v>
      </c>
      <c r="D73" s="199">
        <f>+D74+D82</f>
        <v>1770</v>
      </c>
      <c r="E73" s="199">
        <f t="shared" si="1"/>
        <v>-274.09999999999991</v>
      </c>
      <c r="F73" s="183"/>
      <c r="G73" s="81"/>
      <c r="H73" s="94"/>
      <c r="I73" s="94"/>
      <c r="J73" s="94"/>
      <c r="K73" s="94"/>
      <c r="L73" s="99"/>
      <c r="M73" s="99"/>
      <c r="N73" s="99"/>
      <c r="O73" s="99"/>
      <c r="P73" s="99"/>
      <c r="Q73" s="99"/>
      <c r="R73" s="99"/>
    </row>
    <row r="74" spans="1:18" s="39" customFormat="1" ht="24" customHeight="1">
      <c r="A74" s="52">
        <v>1</v>
      </c>
      <c r="B74" s="200" t="s">
        <v>81</v>
      </c>
      <c r="C74" s="504">
        <f>SUM(C75:C81)</f>
        <v>2044.1</v>
      </c>
      <c r="D74" s="191">
        <f>SUM(D75:D81)</f>
        <v>1770</v>
      </c>
      <c r="E74" s="191">
        <f t="shared" si="1"/>
        <v>-274.09999999999991</v>
      </c>
      <c r="F74" s="190"/>
      <c r="G74" s="81"/>
      <c r="H74" s="94"/>
      <c r="I74" s="94"/>
      <c r="J74" s="94"/>
      <c r="K74" s="94"/>
      <c r="L74" s="99"/>
      <c r="M74" s="99"/>
      <c r="N74" s="99"/>
      <c r="O74" s="99"/>
      <c r="P74" s="99"/>
      <c r="Q74" s="99"/>
      <c r="R74" s="99"/>
    </row>
    <row r="75" spans="1:18" s="389" customFormat="1" ht="18" customHeight="1">
      <c r="A75" s="391">
        <v>1.1000000000000001</v>
      </c>
      <c r="B75" s="392" t="s">
        <v>77</v>
      </c>
      <c r="C75" s="503">
        <v>504.8</v>
      </c>
      <c r="D75" s="385">
        <f>+'Dramakan hosqer'!F75</f>
        <v>250</v>
      </c>
      <c r="E75" s="385">
        <f t="shared" si="1"/>
        <v>-254.8</v>
      </c>
      <c r="F75" s="384"/>
      <c r="G75" s="386"/>
      <c r="H75" s="387"/>
      <c r="I75" s="387"/>
      <c r="J75" s="387"/>
      <c r="K75" s="387"/>
      <c r="L75" s="388"/>
      <c r="M75" s="388"/>
      <c r="N75" s="388"/>
      <c r="O75" s="388"/>
      <c r="P75" s="388"/>
      <c r="Q75" s="388"/>
      <c r="R75" s="388"/>
    </row>
    <row r="76" spans="1:18" s="389" customFormat="1" ht="17.25" customHeight="1">
      <c r="A76" s="391">
        <v>1.2</v>
      </c>
      <c r="B76" s="392" t="s">
        <v>78</v>
      </c>
      <c r="C76" s="503">
        <v>812.3</v>
      </c>
      <c r="D76" s="385">
        <f>+'Dramakan hosqer'!F76</f>
        <v>650</v>
      </c>
      <c r="E76" s="385">
        <f t="shared" si="1"/>
        <v>-162.29999999999995</v>
      </c>
      <c r="F76" s="384"/>
      <c r="G76" s="386"/>
      <c r="H76" s="387"/>
      <c r="I76" s="387"/>
      <c r="J76" s="387"/>
      <c r="K76" s="387"/>
      <c r="L76" s="388"/>
      <c r="M76" s="388"/>
      <c r="N76" s="388"/>
      <c r="O76" s="388"/>
      <c r="P76" s="388"/>
      <c r="Q76" s="388"/>
      <c r="R76" s="388"/>
    </row>
    <row r="77" spans="1:18" s="389" customFormat="1" ht="18" customHeight="1">
      <c r="A77" s="391">
        <v>1.3</v>
      </c>
      <c r="B77" s="392" t="s">
        <v>79</v>
      </c>
      <c r="C77" s="503">
        <v>327</v>
      </c>
      <c r="D77" s="385">
        <f>+'Dramakan hosqer'!F77</f>
        <v>220</v>
      </c>
      <c r="E77" s="385">
        <f t="shared" si="1"/>
        <v>-107</v>
      </c>
      <c r="F77" s="384"/>
      <c r="G77" s="386"/>
      <c r="H77" s="387"/>
      <c r="I77" s="387"/>
      <c r="J77" s="387"/>
      <c r="K77" s="387"/>
      <c r="L77" s="388"/>
      <c r="M77" s="388"/>
      <c r="N77" s="388"/>
      <c r="O77" s="388"/>
      <c r="P77" s="388"/>
      <c r="Q77" s="388"/>
      <c r="R77" s="388"/>
    </row>
    <row r="78" spans="1:18" s="389" customFormat="1" ht="18" customHeight="1">
      <c r="A78" s="391">
        <v>1.4</v>
      </c>
      <c r="B78" s="392" t="s">
        <v>171</v>
      </c>
      <c r="C78" s="503">
        <v>400</v>
      </c>
      <c r="D78" s="385">
        <f>+'Dramakan hosqer'!F78</f>
        <v>600</v>
      </c>
      <c r="E78" s="385">
        <f t="shared" si="1"/>
        <v>200</v>
      </c>
      <c r="F78" s="384"/>
      <c r="G78" s="386"/>
      <c r="H78" s="387"/>
      <c r="I78" s="387"/>
      <c r="J78" s="387"/>
      <c r="K78" s="387"/>
      <c r="L78" s="388"/>
      <c r="M78" s="388"/>
      <c r="N78" s="388"/>
      <c r="O78" s="388"/>
      <c r="P78" s="388"/>
      <c r="Q78" s="388"/>
      <c r="R78" s="388"/>
    </row>
    <row r="79" spans="1:18" s="389" customFormat="1" ht="18" hidden="1" customHeight="1">
      <c r="A79" s="391">
        <v>1.5</v>
      </c>
      <c r="B79" s="392" t="s">
        <v>57</v>
      </c>
      <c r="C79" s="503"/>
      <c r="D79" s="385">
        <f>+'Dramakan hosqer'!F79</f>
        <v>0</v>
      </c>
      <c r="E79" s="385">
        <f t="shared" ref="E79:E85" si="3">D79-C79</f>
        <v>0</v>
      </c>
      <c r="F79" s="384"/>
      <c r="G79" s="386"/>
      <c r="H79" s="387"/>
      <c r="I79" s="387"/>
      <c r="J79" s="387"/>
      <c r="K79" s="387"/>
      <c r="L79" s="388"/>
      <c r="M79" s="388"/>
      <c r="N79" s="388"/>
      <c r="O79" s="388"/>
      <c r="P79" s="388"/>
      <c r="Q79" s="388"/>
      <c r="R79" s="388"/>
    </row>
    <row r="80" spans="1:18" s="389" customFormat="1" ht="18" customHeight="1">
      <c r="A80" s="391">
        <v>1.6</v>
      </c>
      <c r="B80" s="393" t="s">
        <v>58</v>
      </c>
      <c r="C80" s="503"/>
      <c r="D80" s="384">
        <f>+'Dramakan hosqer'!F80</f>
        <v>50</v>
      </c>
      <c r="E80" s="385">
        <f t="shared" si="3"/>
        <v>50</v>
      </c>
      <c r="F80" s="384"/>
      <c r="G80" s="386"/>
      <c r="H80" s="387"/>
      <c r="I80" s="387"/>
      <c r="J80" s="387"/>
      <c r="K80" s="387"/>
      <c r="L80" s="388"/>
      <c r="M80" s="388"/>
      <c r="N80" s="388"/>
      <c r="O80" s="388"/>
      <c r="P80" s="388"/>
      <c r="Q80" s="388"/>
      <c r="R80" s="388"/>
    </row>
    <row r="81" spans="1:20" s="394" customFormat="1" ht="18" hidden="1" customHeight="1">
      <c r="A81" s="391">
        <v>1.7</v>
      </c>
      <c r="B81" s="393"/>
      <c r="C81" s="503"/>
      <c r="D81" s="384">
        <f>+'Dramakan hosqer'!F81</f>
        <v>0</v>
      </c>
      <c r="E81" s="385">
        <f t="shared" si="3"/>
        <v>0</v>
      </c>
      <c r="F81" s="384"/>
      <c r="G81" s="351" t="s">
        <v>214</v>
      </c>
      <c r="H81" s="387"/>
      <c r="I81" s="387"/>
      <c r="J81" s="387"/>
      <c r="K81" s="387"/>
      <c r="L81" s="387"/>
      <c r="M81" s="387"/>
      <c r="N81" s="388"/>
      <c r="O81" s="388"/>
      <c r="P81" s="388"/>
      <c r="Q81" s="388"/>
      <c r="R81" s="388"/>
      <c r="S81" s="388"/>
      <c r="T81" s="388"/>
    </row>
    <row r="82" spans="1:20" s="53" customFormat="1" ht="39.75" hidden="1" customHeight="1">
      <c r="A82" s="52">
        <v>2</v>
      </c>
      <c r="B82" s="201" t="s">
        <v>80</v>
      </c>
      <c r="C82" s="504">
        <f>SUM(C83:C85)</f>
        <v>0</v>
      </c>
      <c r="D82" s="191">
        <f>SUM(D83:D85)</f>
        <v>0</v>
      </c>
      <c r="E82" s="191">
        <f t="shared" si="3"/>
        <v>0</v>
      </c>
      <c r="F82" s="190"/>
      <c r="G82" s="81"/>
      <c r="H82" s="90"/>
      <c r="I82" s="90"/>
      <c r="J82" s="94"/>
      <c r="K82" s="94"/>
      <c r="L82" s="94"/>
      <c r="M82" s="94"/>
      <c r="N82" s="99"/>
      <c r="O82" s="99"/>
      <c r="P82" s="99"/>
      <c r="Q82" s="99"/>
      <c r="R82" s="99"/>
      <c r="S82" s="99"/>
      <c r="T82" s="99"/>
    </row>
    <row r="83" spans="1:20" s="406" customFormat="1" ht="18.75" hidden="1" customHeight="1">
      <c r="A83" s="391">
        <v>2.1</v>
      </c>
      <c r="B83" s="402" t="s">
        <v>54</v>
      </c>
      <c r="C83" s="503"/>
      <c r="D83" s="385">
        <f>+'Dramakan hosqer'!F83</f>
        <v>0</v>
      </c>
      <c r="E83" s="385">
        <f t="shared" si="3"/>
        <v>0</v>
      </c>
      <c r="F83" s="384"/>
      <c r="G83" s="403"/>
      <c r="H83" s="387"/>
      <c r="I83" s="387"/>
      <c r="J83" s="404"/>
      <c r="K83" s="404"/>
      <c r="L83" s="404"/>
      <c r="M83" s="404"/>
      <c r="N83" s="404"/>
      <c r="O83" s="405"/>
      <c r="P83" s="405"/>
      <c r="Q83" s="405"/>
    </row>
    <row r="84" spans="1:20" s="389" customFormat="1" ht="19.5" hidden="1" customHeight="1">
      <c r="A84" s="391">
        <v>2.2000000000000002</v>
      </c>
      <c r="B84" s="402" t="s">
        <v>53</v>
      </c>
      <c r="C84" s="503"/>
      <c r="D84" s="385">
        <f>+'Dramakan hosqer'!F84</f>
        <v>0</v>
      </c>
      <c r="E84" s="385">
        <f t="shared" si="3"/>
        <v>0</v>
      </c>
      <c r="F84" s="384"/>
      <c r="G84" s="386"/>
      <c r="H84" s="387"/>
      <c r="I84" s="387"/>
      <c r="J84" s="387"/>
      <c r="K84" s="387"/>
      <c r="L84" s="387"/>
      <c r="M84" s="387"/>
      <c r="N84" s="388"/>
      <c r="O84" s="388"/>
      <c r="P84" s="388"/>
      <c r="Q84" s="388"/>
      <c r="R84" s="388"/>
      <c r="S84" s="388"/>
      <c r="T84" s="388"/>
    </row>
    <row r="85" spans="1:20" s="389" customFormat="1" ht="23.25" hidden="1" customHeight="1">
      <c r="A85" s="391">
        <v>2.2999999999999998</v>
      </c>
      <c r="B85" s="402" t="s">
        <v>42</v>
      </c>
      <c r="C85" s="503"/>
      <c r="D85" s="385">
        <f>+'Dramakan hosqer'!F85</f>
        <v>0</v>
      </c>
      <c r="E85" s="385">
        <f t="shared" si="3"/>
        <v>0</v>
      </c>
      <c r="F85" s="384"/>
      <c r="G85" s="386"/>
      <c r="H85" s="387"/>
      <c r="I85" s="387"/>
      <c r="J85" s="387"/>
      <c r="K85" s="387"/>
      <c r="L85" s="387"/>
      <c r="M85" s="387"/>
      <c r="N85" s="388"/>
      <c r="O85" s="388"/>
      <c r="P85" s="388"/>
      <c r="Q85" s="388"/>
      <c r="R85" s="388"/>
      <c r="S85" s="388"/>
      <c r="T85" s="388"/>
    </row>
    <row r="86" spans="1:20" s="39" customFormat="1" ht="38.25" customHeight="1">
      <c r="A86" s="126" t="s">
        <v>50</v>
      </c>
      <c r="B86" s="11" t="s">
        <v>120</v>
      </c>
      <c r="C86" s="499">
        <f>SUM(C87:C88)</f>
        <v>0</v>
      </c>
      <c r="D86" s="199">
        <f>SUM(D87:D88)</f>
        <v>10240</v>
      </c>
      <c r="E86" s="199">
        <f t="shared" ref="E86:E89" si="4">D86-C86</f>
        <v>10240</v>
      </c>
      <c r="F86" s="183"/>
      <c r="G86" s="81"/>
      <c r="H86" s="90"/>
      <c r="I86" s="90"/>
      <c r="J86" s="94"/>
      <c r="K86" s="94"/>
      <c r="L86" s="94"/>
      <c r="M86" s="94"/>
      <c r="N86" s="99"/>
      <c r="O86" s="99"/>
      <c r="P86" s="99"/>
      <c r="Q86" s="99"/>
      <c r="R86" s="99"/>
      <c r="S86" s="99"/>
      <c r="T86" s="99"/>
    </row>
    <row r="87" spans="1:20" s="39" customFormat="1" ht="18" customHeight="1">
      <c r="A87" s="52">
        <v>1</v>
      </c>
      <c r="B87" s="196" t="str">
        <f>+'Dramakan hosqer'!B87</f>
        <v>Աշխատավարձի գծով</v>
      </c>
      <c r="C87" s="500"/>
      <c r="D87" s="190">
        <f>+'Dramakan hosqer'!F87</f>
        <v>10240</v>
      </c>
      <c r="E87" s="190">
        <f>D87-C87</f>
        <v>10240</v>
      </c>
      <c r="F87" s="190"/>
      <c r="G87" s="81"/>
      <c r="H87" s="90"/>
      <c r="I87" s="90"/>
      <c r="J87" s="94"/>
      <c r="K87" s="94"/>
      <c r="L87" s="94"/>
      <c r="M87" s="94"/>
      <c r="N87" s="99"/>
      <c r="O87" s="99"/>
      <c r="P87" s="99"/>
      <c r="Q87" s="99"/>
      <c r="R87" s="99"/>
      <c r="S87" s="99"/>
      <c r="T87" s="99"/>
    </row>
    <row r="88" spans="1:20" s="51" customFormat="1" ht="18" customHeight="1">
      <c r="A88" s="52">
        <v>2</v>
      </c>
      <c r="B88" s="196" t="str">
        <f>+'Dramakan hosqer'!B88</f>
        <v>Պարգևատրման գծով</v>
      </c>
      <c r="C88" s="500"/>
      <c r="D88" s="190">
        <f>+'Dramakan hosqer'!F88</f>
        <v>0</v>
      </c>
      <c r="E88" s="190">
        <f>D88-C88</f>
        <v>0</v>
      </c>
      <c r="F88" s="190"/>
      <c r="G88" s="81"/>
      <c r="H88" s="90"/>
      <c r="I88" s="90"/>
      <c r="J88" s="80"/>
      <c r="K88" s="80"/>
      <c r="L88" s="80"/>
      <c r="M88" s="80"/>
      <c r="N88" s="76"/>
      <c r="O88" s="76"/>
      <c r="P88" s="76"/>
      <c r="Q88" s="76"/>
      <c r="R88" s="76"/>
      <c r="S88" s="76"/>
      <c r="T88" s="76"/>
    </row>
    <row r="89" spans="1:20" s="32" customFormat="1" ht="43.5" customHeight="1">
      <c r="A89" s="10" t="s">
        <v>30</v>
      </c>
      <c r="B89" s="11" t="s">
        <v>31</v>
      </c>
      <c r="C89" s="499">
        <f>C6+C7-C25</f>
        <v>14115.399999999965</v>
      </c>
      <c r="D89" s="199">
        <f>D6+D7-D25</f>
        <v>874.39999999996508</v>
      </c>
      <c r="E89" s="199">
        <f t="shared" si="4"/>
        <v>-13241</v>
      </c>
      <c r="F89" s="183"/>
      <c r="G89" s="106"/>
      <c r="H89" s="90"/>
      <c r="I89" s="90"/>
      <c r="J89" s="95"/>
      <c r="K89" s="95"/>
      <c r="L89" s="95"/>
      <c r="M89" s="95"/>
      <c r="N89" s="100"/>
      <c r="O89" s="100"/>
      <c r="P89" s="100"/>
      <c r="Q89" s="100"/>
      <c r="R89" s="100"/>
      <c r="S89" s="100"/>
      <c r="T89" s="100"/>
    </row>
    <row r="90" spans="1:20" s="18" customFormat="1" ht="46.5" customHeight="1">
      <c r="A90" s="16"/>
      <c r="B90" s="16"/>
      <c r="C90" s="506"/>
      <c r="D90" s="16"/>
      <c r="E90" s="16"/>
      <c r="F90" s="16"/>
      <c r="G90" s="103"/>
      <c r="H90" s="90"/>
      <c r="I90" s="90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8" customFormat="1" ht="25.5" customHeight="1">
      <c r="B91" s="14" t="s">
        <v>2</v>
      </c>
      <c r="C91" s="506"/>
      <c r="D91" s="539">
        <f>+'Ekamut-caxs'!C76</f>
        <v>0</v>
      </c>
      <c r="E91" s="535"/>
      <c r="F91" s="95"/>
      <c r="G91" s="103"/>
      <c r="H91" s="90"/>
      <c r="I91" s="90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ht="13.5" customHeight="1">
      <c r="A92" s="18"/>
      <c r="B92" s="18" t="s">
        <v>4</v>
      </c>
      <c r="C92" s="496"/>
      <c r="D92" s="538" t="s">
        <v>85</v>
      </c>
      <c r="E92" s="538"/>
      <c r="F92" s="234"/>
    </row>
    <row r="93" spans="1:20" s="15" customFormat="1" ht="22.5" customHeight="1">
      <c r="A93" s="16"/>
      <c r="B93" s="32" t="s">
        <v>6</v>
      </c>
      <c r="C93" s="506"/>
      <c r="D93" s="535">
        <f>+'Ekamut-caxs'!C78</f>
        <v>0</v>
      </c>
      <c r="E93" s="535"/>
      <c r="F93" s="95"/>
      <c r="G93" s="101"/>
      <c r="H93" s="90"/>
      <c r="I93" s="90"/>
      <c r="J93" s="90"/>
      <c r="K93" s="90"/>
      <c r="L93" s="90"/>
      <c r="M93" s="90"/>
      <c r="N93" s="96"/>
      <c r="O93" s="96"/>
      <c r="P93" s="96"/>
      <c r="Q93" s="96"/>
      <c r="R93" s="96"/>
      <c r="S93" s="96"/>
      <c r="T93" s="96"/>
    </row>
    <row r="94" spans="1:20" s="15" customFormat="1" ht="12" customHeight="1">
      <c r="A94" s="16"/>
      <c r="B94" s="16"/>
      <c r="C94" s="506"/>
      <c r="D94" s="538" t="s">
        <v>85</v>
      </c>
      <c r="E94" s="538"/>
      <c r="F94" s="234"/>
      <c r="G94" s="101"/>
      <c r="H94" s="90"/>
      <c r="I94" s="90"/>
      <c r="J94" s="90"/>
      <c r="K94" s="90"/>
      <c r="L94" s="90"/>
      <c r="M94" s="90"/>
      <c r="N94" s="96"/>
      <c r="O94" s="96"/>
      <c r="P94" s="96"/>
      <c r="Q94" s="96"/>
      <c r="R94" s="96"/>
      <c r="S94" s="96"/>
      <c r="T94" s="96"/>
    </row>
    <row r="95" spans="1:20" s="15" customFormat="1">
      <c r="A95" s="16"/>
      <c r="B95" s="125" t="s">
        <v>1</v>
      </c>
      <c r="C95" s="506"/>
      <c r="D95" s="16"/>
      <c r="E95" s="16"/>
      <c r="F95" s="16"/>
      <c r="G95" s="101"/>
      <c r="H95" s="90"/>
      <c r="I95" s="90"/>
      <c r="J95" s="90"/>
      <c r="K95" s="90"/>
      <c r="L95" s="90"/>
      <c r="M95" s="90"/>
      <c r="N95" s="96"/>
      <c r="O95" s="96"/>
      <c r="P95" s="96"/>
      <c r="Q95" s="96"/>
      <c r="R95" s="96"/>
      <c r="S95" s="96"/>
      <c r="T95" s="96"/>
    </row>
    <row r="96" spans="1:20" s="15" customFormat="1">
      <c r="C96" s="507"/>
      <c r="G96" s="101"/>
      <c r="H96" s="90"/>
      <c r="I96" s="90"/>
      <c r="J96" s="90"/>
      <c r="K96" s="90"/>
      <c r="L96" s="90"/>
      <c r="M96" s="90"/>
      <c r="N96" s="96"/>
      <c r="O96" s="96"/>
      <c r="P96" s="96"/>
      <c r="Q96" s="96"/>
      <c r="R96" s="96"/>
      <c r="S96" s="96"/>
      <c r="T96" s="96"/>
    </row>
    <row r="97" spans="3:20" s="15" customFormat="1">
      <c r="C97" s="507"/>
      <c r="G97" s="101"/>
      <c r="H97" s="90"/>
      <c r="I97" s="90"/>
      <c r="J97" s="90"/>
      <c r="K97" s="90"/>
      <c r="L97" s="90"/>
      <c r="M97" s="90"/>
      <c r="N97" s="96"/>
      <c r="O97" s="96"/>
      <c r="P97" s="96"/>
      <c r="Q97" s="96"/>
      <c r="R97" s="96"/>
      <c r="S97" s="96"/>
      <c r="T97" s="96"/>
    </row>
    <row r="98" spans="3:20" s="15" customFormat="1">
      <c r="C98" s="507"/>
      <c r="G98" s="101"/>
      <c r="H98" s="90"/>
      <c r="I98" s="90"/>
      <c r="J98" s="90"/>
      <c r="K98" s="90"/>
      <c r="L98" s="90"/>
      <c r="M98" s="90"/>
      <c r="N98" s="96"/>
      <c r="O98" s="96"/>
      <c r="P98" s="96"/>
      <c r="Q98" s="96"/>
      <c r="R98" s="96"/>
      <c r="S98" s="96"/>
      <c r="T98" s="96"/>
    </row>
    <row r="99" spans="3:20" s="15" customFormat="1">
      <c r="C99" s="507"/>
      <c r="G99" s="101"/>
      <c r="H99" s="90"/>
      <c r="I99" s="90"/>
      <c r="J99" s="90"/>
      <c r="K99" s="90"/>
      <c r="L99" s="90"/>
      <c r="M99" s="90"/>
      <c r="N99" s="96"/>
      <c r="O99" s="96"/>
      <c r="P99" s="96"/>
      <c r="Q99" s="96"/>
      <c r="R99" s="96"/>
      <c r="S99" s="96"/>
      <c r="T99" s="96"/>
    </row>
    <row r="100" spans="3:20" s="15" customFormat="1">
      <c r="C100" s="507"/>
      <c r="G100" s="101"/>
      <c r="H100" s="90"/>
      <c r="I100" s="90"/>
      <c r="J100" s="90"/>
      <c r="K100" s="90"/>
      <c r="L100" s="90"/>
      <c r="M100" s="90"/>
      <c r="N100" s="96"/>
      <c r="O100" s="96"/>
      <c r="P100" s="96"/>
      <c r="Q100" s="96"/>
      <c r="R100" s="96"/>
      <c r="S100" s="96"/>
      <c r="T100" s="96"/>
    </row>
    <row r="101" spans="3:20" s="15" customFormat="1">
      <c r="C101" s="507"/>
      <c r="G101" s="101"/>
      <c r="H101" s="90"/>
      <c r="I101" s="90"/>
      <c r="J101" s="90"/>
      <c r="K101" s="90"/>
      <c r="L101" s="90"/>
      <c r="M101" s="90"/>
      <c r="N101" s="96"/>
      <c r="O101" s="96"/>
      <c r="P101" s="96"/>
      <c r="Q101" s="96"/>
      <c r="R101" s="96"/>
      <c r="S101" s="96"/>
      <c r="T101" s="96"/>
    </row>
    <row r="102" spans="3:20" s="15" customFormat="1">
      <c r="C102" s="507"/>
      <c r="G102" s="101"/>
      <c r="H102" s="90"/>
      <c r="I102" s="90"/>
      <c r="J102" s="90"/>
      <c r="K102" s="90"/>
      <c r="L102" s="90"/>
      <c r="M102" s="90"/>
      <c r="N102" s="96"/>
      <c r="O102" s="96"/>
      <c r="P102" s="96"/>
      <c r="Q102" s="96"/>
      <c r="R102" s="96"/>
      <c r="S102" s="96"/>
      <c r="T102" s="96"/>
    </row>
    <row r="103" spans="3:20" s="15" customFormat="1">
      <c r="C103" s="507"/>
      <c r="G103" s="101"/>
      <c r="H103" s="90"/>
      <c r="I103" s="90"/>
      <c r="J103" s="90"/>
      <c r="K103" s="90"/>
      <c r="L103" s="90"/>
      <c r="M103" s="90"/>
      <c r="N103" s="96"/>
      <c r="O103" s="96"/>
      <c r="P103" s="96"/>
      <c r="Q103" s="96"/>
      <c r="R103" s="96"/>
      <c r="S103" s="96"/>
      <c r="T103" s="96"/>
    </row>
    <row r="104" spans="3:20" s="15" customFormat="1">
      <c r="C104" s="507"/>
      <c r="G104" s="101"/>
      <c r="H104" s="90"/>
      <c r="I104" s="90"/>
      <c r="J104" s="90"/>
      <c r="K104" s="90"/>
      <c r="L104" s="90"/>
      <c r="M104" s="90"/>
      <c r="N104" s="96"/>
      <c r="O104" s="96"/>
      <c r="P104" s="96"/>
      <c r="Q104" s="96"/>
      <c r="R104" s="96"/>
      <c r="S104" s="96"/>
      <c r="T104" s="96"/>
    </row>
    <row r="105" spans="3:20" s="15" customFormat="1">
      <c r="C105" s="507"/>
      <c r="G105" s="101"/>
      <c r="H105" s="90"/>
      <c r="I105" s="90"/>
      <c r="J105" s="90"/>
      <c r="K105" s="90"/>
      <c r="L105" s="90"/>
      <c r="M105" s="90"/>
      <c r="N105" s="96"/>
      <c r="O105" s="96"/>
      <c r="P105" s="96"/>
      <c r="Q105" s="96"/>
      <c r="R105" s="96"/>
      <c r="S105" s="96"/>
      <c r="T105" s="96"/>
    </row>
    <row r="106" spans="3:20" s="15" customFormat="1">
      <c r="C106" s="507"/>
      <c r="G106" s="101"/>
      <c r="H106" s="90"/>
      <c r="I106" s="90"/>
      <c r="J106" s="90"/>
      <c r="K106" s="90"/>
      <c r="L106" s="90"/>
      <c r="M106" s="90"/>
      <c r="N106" s="96"/>
      <c r="O106" s="96"/>
      <c r="P106" s="96"/>
      <c r="Q106" s="96"/>
      <c r="R106" s="96"/>
      <c r="S106" s="96"/>
      <c r="T106" s="96"/>
    </row>
    <row r="107" spans="3:20" s="15" customFormat="1">
      <c r="C107" s="507"/>
      <c r="G107" s="101"/>
      <c r="H107" s="90"/>
      <c r="I107" s="90"/>
      <c r="J107" s="90"/>
      <c r="K107" s="90"/>
      <c r="L107" s="90"/>
      <c r="M107" s="90"/>
      <c r="N107" s="96"/>
      <c r="O107" s="96"/>
      <c r="P107" s="96"/>
      <c r="Q107" s="96"/>
      <c r="R107" s="96"/>
      <c r="S107" s="96"/>
      <c r="T107" s="96"/>
    </row>
    <row r="108" spans="3:20" s="15" customFormat="1">
      <c r="C108" s="507"/>
      <c r="G108" s="101"/>
      <c r="H108" s="90"/>
      <c r="I108" s="90"/>
      <c r="J108" s="90"/>
      <c r="K108" s="90"/>
      <c r="L108" s="90"/>
      <c r="M108" s="90"/>
      <c r="N108" s="96"/>
      <c r="O108" s="96"/>
      <c r="P108" s="96"/>
      <c r="Q108" s="96"/>
      <c r="R108" s="96"/>
      <c r="S108" s="96"/>
      <c r="T108" s="96"/>
    </row>
    <row r="109" spans="3:20" s="15" customFormat="1">
      <c r="C109" s="507"/>
      <c r="G109" s="101"/>
      <c r="H109" s="90"/>
      <c r="I109" s="90"/>
      <c r="J109" s="90"/>
      <c r="K109" s="90"/>
      <c r="L109" s="90"/>
      <c r="M109" s="90"/>
      <c r="N109" s="96"/>
      <c r="O109" s="96"/>
      <c r="P109" s="96"/>
      <c r="Q109" s="96"/>
      <c r="R109" s="96"/>
      <c r="S109" s="96"/>
      <c r="T109" s="96"/>
    </row>
    <row r="110" spans="3:20" s="15" customFormat="1">
      <c r="C110" s="507"/>
      <c r="G110" s="101"/>
      <c r="H110" s="90"/>
      <c r="I110" s="90"/>
      <c r="J110" s="90"/>
      <c r="K110" s="90"/>
      <c r="L110" s="90"/>
      <c r="M110" s="90"/>
      <c r="N110" s="96"/>
      <c r="O110" s="96"/>
      <c r="P110" s="96"/>
      <c r="Q110" s="96"/>
      <c r="R110" s="96"/>
      <c r="S110" s="96"/>
      <c r="T110" s="96"/>
    </row>
    <row r="111" spans="3:20" s="15" customFormat="1">
      <c r="C111" s="507"/>
      <c r="G111" s="101"/>
      <c r="H111" s="90"/>
      <c r="I111" s="90"/>
      <c r="J111" s="90"/>
      <c r="K111" s="90"/>
      <c r="L111" s="90"/>
      <c r="M111" s="90"/>
      <c r="N111" s="96"/>
      <c r="O111" s="96"/>
      <c r="P111" s="96"/>
      <c r="Q111" s="96"/>
      <c r="R111" s="96"/>
      <c r="S111" s="96"/>
      <c r="T111" s="96"/>
    </row>
    <row r="112" spans="3:20" s="15" customFormat="1">
      <c r="C112" s="507"/>
      <c r="G112" s="101"/>
      <c r="H112" s="90"/>
      <c r="I112" s="90"/>
      <c r="J112" s="90"/>
      <c r="K112" s="90"/>
      <c r="L112" s="90"/>
      <c r="M112" s="90"/>
      <c r="N112" s="96"/>
      <c r="O112" s="96"/>
      <c r="P112" s="96"/>
      <c r="Q112" s="96"/>
      <c r="R112" s="96"/>
      <c r="S112" s="96"/>
      <c r="T112" s="96"/>
    </row>
    <row r="113" spans="3:20" s="15" customFormat="1">
      <c r="C113" s="507"/>
      <c r="G113" s="101"/>
      <c r="H113" s="90"/>
      <c r="I113" s="90"/>
      <c r="J113" s="90"/>
      <c r="K113" s="90"/>
      <c r="L113" s="90"/>
      <c r="M113" s="90"/>
      <c r="N113" s="96"/>
      <c r="O113" s="96"/>
      <c r="P113" s="96"/>
      <c r="Q113" s="96"/>
      <c r="R113" s="96"/>
      <c r="S113" s="96"/>
      <c r="T113" s="96"/>
    </row>
    <row r="114" spans="3:20" s="15" customFormat="1">
      <c r="C114" s="507"/>
      <c r="G114" s="101"/>
      <c r="H114" s="90"/>
      <c r="I114" s="90"/>
      <c r="J114" s="90"/>
      <c r="K114" s="90"/>
      <c r="L114" s="90"/>
      <c r="M114" s="90"/>
      <c r="N114" s="96"/>
      <c r="O114" s="96"/>
      <c r="P114" s="96"/>
      <c r="Q114" s="96"/>
      <c r="R114" s="96"/>
      <c r="S114" s="96"/>
      <c r="T114" s="96"/>
    </row>
    <row r="115" spans="3:20" s="15" customFormat="1">
      <c r="C115" s="507"/>
      <c r="G115" s="101"/>
      <c r="H115" s="90"/>
      <c r="I115" s="90"/>
      <c r="J115" s="90"/>
      <c r="K115" s="90"/>
      <c r="L115" s="90"/>
      <c r="M115" s="90"/>
      <c r="N115" s="96"/>
      <c r="O115" s="96"/>
      <c r="P115" s="96"/>
      <c r="Q115" s="96"/>
      <c r="R115" s="96"/>
      <c r="S115" s="96"/>
      <c r="T115" s="96"/>
    </row>
    <row r="116" spans="3:20" s="15" customFormat="1">
      <c r="C116" s="507"/>
      <c r="G116" s="101"/>
      <c r="H116" s="90"/>
      <c r="I116" s="90"/>
      <c r="J116" s="90"/>
      <c r="K116" s="90"/>
      <c r="L116" s="90"/>
      <c r="M116" s="90"/>
      <c r="N116" s="96"/>
      <c r="O116" s="96"/>
      <c r="P116" s="96"/>
      <c r="Q116" s="96"/>
      <c r="R116" s="96"/>
      <c r="S116" s="96"/>
      <c r="T116" s="96"/>
    </row>
    <row r="117" spans="3:20" s="15" customFormat="1">
      <c r="C117" s="507"/>
      <c r="G117" s="101"/>
      <c r="H117" s="90"/>
      <c r="I117" s="90"/>
      <c r="J117" s="90"/>
      <c r="K117" s="90"/>
      <c r="L117" s="90"/>
      <c r="M117" s="90"/>
      <c r="N117" s="96"/>
      <c r="O117" s="96"/>
      <c r="P117" s="96"/>
      <c r="Q117" s="96"/>
      <c r="R117" s="96"/>
      <c r="S117" s="96"/>
      <c r="T117" s="96"/>
    </row>
    <row r="118" spans="3:20" s="15" customFormat="1">
      <c r="C118" s="507"/>
      <c r="G118" s="101"/>
      <c r="H118" s="90"/>
      <c r="I118" s="90"/>
      <c r="J118" s="90"/>
      <c r="K118" s="90"/>
      <c r="L118" s="90"/>
      <c r="M118" s="90"/>
      <c r="N118" s="96"/>
      <c r="O118" s="96"/>
      <c r="P118" s="96"/>
      <c r="Q118" s="96"/>
      <c r="R118" s="96"/>
      <c r="S118" s="96"/>
      <c r="T118" s="96"/>
    </row>
    <row r="119" spans="3:20" s="15" customFormat="1">
      <c r="C119" s="507"/>
      <c r="G119" s="101"/>
      <c r="H119" s="90"/>
      <c r="I119" s="90"/>
      <c r="J119" s="90"/>
      <c r="K119" s="90"/>
      <c r="L119" s="90"/>
      <c r="M119" s="90"/>
      <c r="N119" s="96"/>
      <c r="O119" s="96"/>
      <c r="P119" s="96"/>
      <c r="Q119" s="96"/>
      <c r="R119" s="96"/>
      <c r="S119" s="96"/>
      <c r="T119" s="96"/>
    </row>
    <row r="120" spans="3:20" s="15" customFormat="1">
      <c r="C120" s="507"/>
      <c r="G120" s="101"/>
      <c r="H120" s="90"/>
      <c r="I120" s="90"/>
      <c r="J120" s="90"/>
      <c r="K120" s="90"/>
      <c r="L120" s="90"/>
      <c r="M120" s="90"/>
      <c r="N120" s="96"/>
      <c r="O120" s="96"/>
      <c r="P120" s="96"/>
      <c r="Q120" s="96"/>
      <c r="R120" s="96"/>
      <c r="S120" s="96"/>
      <c r="T120" s="96"/>
    </row>
    <row r="121" spans="3:20" s="15" customFormat="1">
      <c r="C121" s="507"/>
      <c r="G121" s="101"/>
      <c r="H121" s="90"/>
      <c r="I121" s="90"/>
      <c r="J121" s="90"/>
      <c r="K121" s="90"/>
      <c r="L121" s="90"/>
      <c r="M121" s="90"/>
      <c r="N121" s="96"/>
      <c r="O121" s="96"/>
      <c r="P121" s="96"/>
      <c r="Q121" s="96"/>
      <c r="R121" s="96"/>
      <c r="S121" s="96"/>
      <c r="T121" s="96"/>
    </row>
    <row r="122" spans="3:20" s="15" customFormat="1">
      <c r="C122" s="507"/>
      <c r="G122" s="101"/>
      <c r="H122" s="90"/>
      <c r="I122" s="90"/>
      <c r="J122" s="90"/>
      <c r="K122" s="90"/>
      <c r="L122" s="90"/>
      <c r="M122" s="90"/>
      <c r="N122" s="96"/>
      <c r="O122" s="96"/>
      <c r="P122" s="96"/>
      <c r="Q122" s="96"/>
      <c r="R122" s="96"/>
      <c r="S122" s="96"/>
      <c r="T122" s="96"/>
    </row>
    <row r="123" spans="3:20" s="15" customFormat="1">
      <c r="C123" s="507"/>
      <c r="G123" s="101"/>
      <c r="H123" s="90"/>
      <c r="I123" s="90"/>
      <c r="J123" s="90"/>
      <c r="K123" s="90"/>
      <c r="L123" s="90"/>
      <c r="M123" s="90"/>
      <c r="N123" s="96"/>
      <c r="O123" s="96"/>
      <c r="P123" s="96"/>
      <c r="Q123" s="96"/>
      <c r="R123" s="96"/>
      <c r="S123" s="96"/>
      <c r="T123" s="96"/>
    </row>
    <row r="124" spans="3:20" s="15" customFormat="1">
      <c r="C124" s="507"/>
      <c r="G124" s="101"/>
      <c r="H124" s="90"/>
      <c r="I124" s="90"/>
      <c r="J124" s="90"/>
      <c r="K124" s="90"/>
      <c r="L124" s="90"/>
      <c r="M124" s="90"/>
      <c r="N124" s="96"/>
      <c r="O124" s="96"/>
      <c r="P124" s="96"/>
      <c r="Q124" s="96"/>
      <c r="R124" s="96"/>
      <c r="S124" s="96"/>
      <c r="T124" s="96"/>
    </row>
    <row r="125" spans="3:20" s="15" customFormat="1">
      <c r="C125" s="507"/>
      <c r="G125" s="101"/>
      <c r="H125" s="90"/>
      <c r="I125" s="90"/>
      <c r="J125" s="90"/>
      <c r="K125" s="90"/>
      <c r="L125" s="90"/>
      <c r="M125" s="90"/>
      <c r="N125" s="96"/>
      <c r="O125" s="96"/>
      <c r="P125" s="96"/>
      <c r="Q125" s="96"/>
      <c r="R125" s="96"/>
      <c r="S125" s="96"/>
      <c r="T125" s="96"/>
    </row>
    <row r="126" spans="3:20" s="15" customFormat="1">
      <c r="C126" s="507"/>
      <c r="G126" s="101"/>
      <c r="H126" s="90"/>
      <c r="I126" s="90"/>
      <c r="J126" s="90"/>
      <c r="K126" s="90"/>
      <c r="L126" s="90"/>
      <c r="M126" s="90"/>
      <c r="N126" s="96"/>
      <c r="O126" s="96"/>
      <c r="P126" s="96"/>
      <c r="Q126" s="96"/>
      <c r="R126" s="96"/>
      <c r="S126" s="96"/>
      <c r="T126" s="96"/>
    </row>
  </sheetData>
  <sheetProtection formatCells="0" formatColumns="0" formatRows="0" insertColumns="0" insertRows="0" insertHyperlinks="0" deleteColumns="0" deleteRows="0" sort="0" autoFilter="0" pivotTables="0"/>
  <mergeCells count="7">
    <mergeCell ref="D94:E94"/>
    <mergeCell ref="D91:E91"/>
    <mergeCell ref="D92:E92"/>
    <mergeCell ref="D93:E93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2" workbookViewId="0">
      <selection activeCell="A19" sqref="A19:XFD19"/>
    </sheetView>
  </sheetViews>
  <sheetFormatPr defaultColWidth="9.140625" defaultRowHeight="13.5"/>
  <cols>
    <col min="1" max="1" width="4.85546875" style="10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4" customFormat="1" ht="22.5" customHeight="1">
      <c r="A1" s="546" t="s">
        <v>61</v>
      </c>
      <c r="B1" s="546"/>
      <c r="C1" s="546"/>
      <c r="D1" s="546"/>
      <c r="E1" s="546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2" s="108" customFormat="1" ht="33" customHeight="1">
      <c r="A2" s="547" t="str">
        <f>+'Ekamut-caxs'!A9:D9</f>
        <v xml:space="preserve">«Երևանի Սայաթ -Նովայի անվան երաժշտական դպրոց » ՀՈԱԿ-ի  </v>
      </c>
      <c r="B2" s="548"/>
      <c r="C2" s="548"/>
      <c r="D2" s="548"/>
      <c r="E2" s="548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8" customFormat="1" ht="24" customHeight="1">
      <c r="A3" s="549" t="s">
        <v>124</v>
      </c>
      <c r="B3" s="549"/>
      <c r="C3" s="549"/>
      <c r="D3" s="549"/>
      <c r="E3" s="549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8" customFormat="1" ht="16.5" customHeight="1">
      <c r="A4" s="550" t="s">
        <v>224</v>
      </c>
      <c r="B4" s="550"/>
      <c r="C4" s="550"/>
      <c r="D4" s="550"/>
      <c r="E4" s="550"/>
      <c r="F4" s="135"/>
      <c r="G4" s="136"/>
      <c r="H4" s="136"/>
      <c r="I4" s="136"/>
      <c r="J4" s="136"/>
      <c r="K4" s="136"/>
      <c r="L4" s="136"/>
      <c r="M4" s="137"/>
      <c r="N4" s="137"/>
      <c r="O4" s="137"/>
      <c r="P4" s="137"/>
      <c r="Q4" s="137"/>
      <c r="R4" s="137"/>
      <c r="S4" s="137"/>
      <c r="T4" s="137"/>
      <c r="U4" s="137"/>
      <c r="V4" s="137"/>
    </row>
    <row r="5" spans="1:22" ht="13.5" customHeight="1">
      <c r="D5" s="139"/>
      <c r="E5" s="139" t="s">
        <v>116</v>
      </c>
    </row>
    <row r="6" spans="1:22" s="144" customFormat="1" ht="56.25" customHeight="1">
      <c r="A6" s="140" t="s">
        <v>3</v>
      </c>
      <c r="B6" s="141" t="s">
        <v>125</v>
      </c>
      <c r="C6" s="140" t="s">
        <v>126</v>
      </c>
      <c r="D6" s="140" t="s">
        <v>127</v>
      </c>
      <c r="E6" s="142" t="s">
        <v>128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</row>
    <row r="7" spans="1:22" s="108" customFormat="1" ht="21.75" customHeight="1">
      <c r="A7" s="541" t="s">
        <v>129</v>
      </c>
      <c r="B7" s="542"/>
      <c r="C7" s="542"/>
      <c r="D7" s="169"/>
      <c r="E7" s="16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7" customFormat="1" ht="21.75" customHeight="1">
      <c r="A8" s="145">
        <v>1</v>
      </c>
      <c r="B8" s="146" t="s">
        <v>130</v>
      </c>
      <c r="C8" s="145"/>
      <c r="D8" s="147">
        <f>SUM(D9:D29)</f>
        <v>3</v>
      </c>
      <c r="E8" s="14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49">
        <v>1.1000000000000001</v>
      </c>
      <c r="B9" s="150" t="s">
        <v>131</v>
      </c>
      <c r="C9" s="149" t="s">
        <v>132</v>
      </c>
      <c r="D9" s="24"/>
      <c r="E9" s="24"/>
    </row>
    <row r="10" spans="1:22" ht="27" customHeight="1">
      <c r="A10" s="149">
        <v>1.2</v>
      </c>
      <c r="B10" s="150" t="s">
        <v>133</v>
      </c>
      <c r="C10" s="149" t="s">
        <v>134</v>
      </c>
      <c r="D10" s="24"/>
      <c r="E10" s="24"/>
    </row>
    <row r="11" spans="1:22" ht="27" customHeight="1">
      <c r="A11" s="149">
        <v>1.3</v>
      </c>
      <c r="B11" s="150" t="s">
        <v>135</v>
      </c>
      <c r="C11" s="149" t="s">
        <v>136</v>
      </c>
      <c r="D11" s="24"/>
      <c r="E11" s="24"/>
    </row>
    <row r="12" spans="1:22" ht="27" customHeight="1">
      <c r="A12" s="149">
        <v>1.4</v>
      </c>
      <c r="B12" s="151" t="s">
        <v>137</v>
      </c>
      <c r="C12" s="152" t="s">
        <v>138</v>
      </c>
      <c r="D12" s="24"/>
      <c r="E12" s="24"/>
    </row>
    <row r="13" spans="1:22" ht="27" customHeight="1">
      <c r="A13" s="149">
        <v>1.5</v>
      </c>
      <c r="B13" s="151"/>
      <c r="C13" s="149" t="s">
        <v>139</v>
      </c>
      <c r="D13" s="24"/>
      <c r="E13" s="24"/>
    </row>
    <row r="14" spans="1:22" ht="18" customHeight="1">
      <c r="A14" s="149">
        <v>1.6</v>
      </c>
      <c r="B14" s="150" t="s">
        <v>173</v>
      </c>
      <c r="C14" s="149" t="s">
        <v>140</v>
      </c>
      <c r="D14" s="24"/>
      <c r="E14" s="24"/>
    </row>
    <row r="15" spans="1:22" ht="33.75" customHeight="1">
      <c r="A15" s="149">
        <v>1.7</v>
      </c>
      <c r="B15" s="151"/>
      <c r="C15" s="149" t="s">
        <v>161</v>
      </c>
      <c r="D15" s="24"/>
      <c r="E15" s="24"/>
    </row>
    <row r="16" spans="1:22" ht="22.5" customHeight="1">
      <c r="A16" s="149">
        <v>1.8</v>
      </c>
      <c r="B16" s="151"/>
      <c r="C16" s="153" t="s">
        <v>160</v>
      </c>
      <c r="D16" s="24"/>
      <c r="E16" s="24"/>
    </row>
    <row r="17" spans="1:22" ht="18" customHeight="1">
      <c r="A17" s="149">
        <v>1.9</v>
      </c>
      <c r="B17" s="151" t="s">
        <v>266</v>
      </c>
      <c r="C17" s="153"/>
      <c r="D17" s="24">
        <v>1</v>
      </c>
      <c r="E17" s="24">
        <v>2024</v>
      </c>
    </row>
    <row r="18" spans="1:22" ht="18" customHeight="1">
      <c r="A18" s="154">
        <v>2</v>
      </c>
      <c r="B18" s="151" t="s">
        <v>267</v>
      </c>
      <c r="C18" s="153"/>
      <c r="D18" s="24">
        <v>0.1</v>
      </c>
      <c r="E18" s="24">
        <v>2024</v>
      </c>
    </row>
    <row r="19" spans="1:22" ht="18" customHeight="1">
      <c r="A19" s="149">
        <v>2.1</v>
      </c>
      <c r="B19" s="151" t="s">
        <v>311</v>
      </c>
      <c r="C19" s="153"/>
      <c r="D19" s="24">
        <v>1.9</v>
      </c>
      <c r="E19" s="24"/>
    </row>
    <row r="20" spans="1:22" ht="18" customHeight="1">
      <c r="A20" s="149">
        <v>2.2000000000000002</v>
      </c>
      <c r="B20" s="151"/>
      <c r="C20" s="153"/>
      <c r="D20" s="24"/>
      <c r="E20" s="24"/>
    </row>
    <row r="21" spans="1:22" ht="18" customHeight="1">
      <c r="A21" s="149">
        <v>2.2999999999999998</v>
      </c>
      <c r="B21" s="151"/>
      <c r="C21" s="153"/>
      <c r="D21" s="24"/>
      <c r="E21" s="24"/>
    </row>
    <row r="22" spans="1:22" ht="27.75" customHeight="1">
      <c r="A22" s="149">
        <v>2.4</v>
      </c>
      <c r="B22" s="151"/>
      <c r="C22" s="153"/>
      <c r="D22" s="24"/>
      <c r="E22" s="24"/>
    </row>
    <row r="23" spans="1:22" ht="27.75" customHeight="1">
      <c r="A23" s="149">
        <v>2.5</v>
      </c>
      <c r="B23" s="151" t="s">
        <v>141</v>
      </c>
      <c r="C23" s="149" t="s">
        <v>28</v>
      </c>
      <c r="D23" s="24"/>
      <c r="E23" s="24"/>
    </row>
    <row r="24" spans="1:22" ht="27.75" customHeight="1">
      <c r="A24" s="149">
        <v>2.6</v>
      </c>
      <c r="B24" s="151" t="s">
        <v>141</v>
      </c>
      <c r="C24" s="149" t="s">
        <v>41</v>
      </c>
      <c r="D24" s="24"/>
      <c r="E24" s="24"/>
    </row>
    <row r="25" spans="1:22" ht="27.75" customHeight="1">
      <c r="A25" s="149">
        <v>2.7</v>
      </c>
      <c r="B25" s="151" t="s">
        <v>141</v>
      </c>
      <c r="C25" s="149" t="s">
        <v>142</v>
      </c>
      <c r="D25" s="24"/>
      <c r="E25" s="24"/>
    </row>
    <row r="26" spans="1:22" ht="27.75" customHeight="1">
      <c r="A26" s="149">
        <v>2.8</v>
      </c>
      <c r="B26" s="151" t="s">
        <v>141</v>
      </c>
      <c r="C26" s="149" t="s">
        <v>143</v>
      </c>
      <c r="D26" s="24"/>
      <c r="E26" s="24"/>
    </row>
    <row r="27" spans="1:22" ht="27" customHeight="1">
      <c r="A27" s="149">
        <v>2.9</v>
      </c>
      <c r="B27" s="150" t="s">
        <v>144</v>
      </c>
      <c r="C27" s="149" t="s">
        <v>145</v>
      </c>
      <c r="D27" s="24"/>
      <c r="E27" s="24"/>
    </row>
    <row r="28" spans="1:22" ht="26.25" customHeight="1">
      <c r="A28" s="155">
        <v>2.1</v>
      </c>
      <c r="B28" s="151" t="s">
        <v>146</v>
      </c>
      <c r="C28" s="149" t="s">
        <v>147</v>
      </c>
      <c r="D28" s="24"/>
      <c r="E28" s="24"/>
    </row>
    <row r="29" spans="1:22" ht="26.25" customHeight="1">
      <c r="A29" s="155">
        <v>2.11</v>
      </c>
      <c r="B29" s="151"/>
      <c r="C29" s="153" t="s">
        <v>148</v>
      </c>
      <c r="D29" s="24"/>
      <c r="E29" s="24"/>
    </row>
    <row r="30" spans="1:22" s="127" customFormat="1" ht="34.5" customHeight="1">
      <c r="A30" s="145">
        <v>2</v>
      </c>
      <c r="B30" s="156" t="s">
        <v>149</v>
      </c>
      <c r="C30" s="145"/>
      <c r="D30" s="147">
        <f>SUM(D31:D33)</f>
        <v>0</v>
      </c>
      <c r="E30" s="148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49">
        <v>2.1</v>
      </c>
      <c r="B31" s="151"/>
      <c r="C31" s="149" t="s">
        <v>150</v>
      </c>
      <c r="D31" s="24"/>
      <c r="E31" s="24"/>
    </row>
    <row r="32" spans="1:22" ht="21" customHeight="1">
      <c r="A32" s="149">
        <v>2.2000000000000002</v>
      </c>
      <c r="B32" s="151" t="s">
        <v>151</v>
      </c>
      <c r="C32" s="149" t="s">
        <v>152</v>
      </c>
      <c r="D32" s="24"/>
      <c r="E32" s="24"/>
    </row>
    <row r="33" spans="1:22" ht="26.25" customHeight="1">
      <c r="A33" s="149">
        <v>2.2999999999999998</v>
      </c>
      <c r="B33" s="151" t="s">
        <v>151</v>
      </c>
      <c r="C33" s="149" t="s">
        <v>153</v>
      </c>
      <c r="D33" s="24"/>
      <c r="E33" s="157"/>
    </row>
    <row r="34" spans="1:22" s="134" customFormat="1" ht="21.75" customHeight="1">
      <c r="A34" s="41"/>
      <c r="B34" s="158" t="s">
        <v>63</v>
      </c>
      <c r="C34" s="159"/>
      <c r="D34" s="160">
        <f>D8+D30</f>
        <v>3</v>
      </c>
      <c r="E34" s="161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</row>
    <row r="35" spans="1:22" s="108" customFormat="1" ht="33.75" customHeight="1">
      <c r="A35" s="541" t="s">
        <v>154</v>
      </c>
      <c r="B35" s="542"/>
      <c r="C35" s="542"/>
      <c r="D35" s="169"/>
      <c r="E35" s="16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49">
        <v>1.1000000000000001</v>
      </c>
      <c r="B36" s="150" t="s">
        <v>131</v>
      </c>
      <c r="C36" s="149" t="s">
        <v>132</v>
      </c>
      <c r="D36" s="24">
        <v>276.60000000000002</v>
      </c>
      <c r="E36" s="24"/>
    </row>
    <row r="37" spans="1:22" ht="21" customHeight="1">
      <c r="A37" s="149">
        <v>1.2</v>
      </c>
      <c r="B37" s="150" t="s">
        <v>133</v>
      </c>
      <c r="C37" s="149" t="s">
        <v>134</v>
      </c>
      <c r="D37" s="24">
        <v>339.7</v>
      </c>
      <c r="E37" s="24"/>
    </row>
    <row r="38" spans="1:22" ht="21" customHeight="1">
      <c r="A38" s="149">
        <v>1.3</v>
      </c>
      <c r="B38" s="150" t="s">
        <v>135</v>
      </c>
      <c r="C38" s="149" t="s">
        <v>136</v>
      </c>
      <c r="D38" s="24">
        <v>9.8000000000000007</v>
      </c>
      <c r="E38" s="24"/>
    </row>
    <row r="39" spans="1:22" ht="21" customHeight="1">
      <c r="A39" s="149">
        <v>1.4</v>
      </c>
      <c r="B39" s="151" t="s">
        <v>137</v>
      </c>
      <c r="C39" s="152" t="s">
        <v>138</v>
      </c>
      <c r="D39" s="24"/>
      <c r="E39" s="24"/>
    </row>
    <row r="40" spans="1:22" ht="21" customHeight="1">
      <c r="A40" s="149">
        <v>1.5</v>
      </c>
      <c r="B40" s="151"/>
      <c r="C40" s="149" t="s">
        <v>139</v>
      </c>
      <c r="D40" s="24"/>
      <c r="E40" s="24"/>
    </row>
    <row r="41" spans="1:22" ht="20.25" customHeight="1">
      <c r="A41" s="149">
        <v>1.6</v>
      </c>
      <c r="B41" s="150" t="s">
        <v>173</v>
      </c>
      <c r="C41" s="149" t="s">
        <v>140</v>
      </c>
      <c r="D41" s="24">
        <v>11</v>
      </c>
      <c r="E41" s="24"/>
    </row>
    <row r="42" spans="1:22" ht="33.75" customHeight="1">
      <c r="A42" s="149">
        <v>1.7</v>
      </c>
      <c r="B42" s="151"/>
      <c r="C42" s="149" t="s">
        <v>161</v>
      </c>
      <c r="D42" s="24"/>
      <c r="E42" s="24"/>
    </row>
    <row r="43" spans="1:22" ht="23.25" customHeight="1">
      <c r="A43" s="149">
        <v>1.8</v>
      </c>
      <c r="B43" s="151"/>
      <c r="C43" s="153" t="s">
        <v>160</v>
      </c>
      <c r="D43" s="24"/>
      <c r="E43" s="24"/>
    </row>
    <row r="44" spans="1:22" ht="23.25" customHeight="1">
      <c r="A44" s="149">
        <v>1.9</v>
      </c>
      <c r="B44" s="151" t="s">
        <v>268</v>
      </c>
      <c r="C44" s="149" t="s">
        <v>140</v>
      </c>
      <c r="D44" s="24">
        <v>28.5</v>
      </c>
      <c r="E44" s="24"/>
    </row>
    <row r="45" spans="1:22" ht="23.25" customHeight="1">
      <c r="A45" s="154">
        <v>2</v>
      </c>
      <c r="B45" s="151" t="s">
        <v>269</v>
      </c>
      <c r="C45" s="153"/>
      <c r="D45" s="24">
        <v>8.1</v>
      </c>
      <c r="E45" s="24"/>
    </row>
    <row r="46" spans="1:22" ht="23.25" customHeight="1">
      <c r="A46" s="149">
        <v>2.1</v>
      </c>
      <c r="B46" s="151" t="s">
        <v>270</v>
      </c>
      <c r="C46" s="153" t="s">
        <v>271</v>
      </c>
      <c r="D46" s="24">
        <v>17.2</v>
      </c>
      <c r="E46" s="24"/>
    </row>
    <row r="47" spans="1:22" ht="21" customHeight="1">
      <c r="A47" s="149">
        <v>2.2000000000000002</v>
      </c>
      <c r="B47" s="151" t="s">
        <v>272</v>
      </c>
      <c r="C47" s="153" t="s">
        <v>273</v>
      </c>
      <c r="D47" s="24">
        <v>7.2</v>
      </c>
      <c r="E47" s="24"/>
    </row>
    <row r="48" spans="1:22" ht="21" customHeight="1">
      <c r="A48" s="149">
        <v>2.2999999999999998</v>
      </c>
      <c r="B48" s="151" t="s">
        <v>141</v>
      </c>
      <c r="C48" s="149" t="s">
        <v>28</v>
      </c>
      <c r="D48" s="24"/>
      <c r="E48" s="24"/>
    </row>
    <row r="49" spans="1:22" ht="21" customHeight="1">
      <c r="A49" s="149">
        <v>2.4</v>
      </c>
      <c r="B49" s="151" t="s">
        <v>141</v>
      </c>
      <c r="C49" s="149" t="s">
        <v>41</v>
      </c>
      <c r="D49" s="24">
        <v>11.1</v>
      </c>
      <c r="E49" s="24"/>
    </row>
    <row r="50" spans="1:22" ht="24" customHeight="1">
      <c r="A50" s="149">
        <v>2.5</v>
      </c>
      <c r="B50" s="151" t="s">
        <v>141</v>
      </c>
      <c r="C50" s="149" t="s">
        <v>142</v>
      </c>
      <c r="D50" s="24">
        <v>57.3</v>
      </c>
      <c r="E50" s="24"/>
    </row>
    <row r="51" spans="1:22" ht="24" customHeight="1">
      <c r="A51" s="149">
        <v>2.6</v>
      </c>
      <c r="B51" s="151" t="s">
        <v>141</v>
      </c>
      <c r="C51" s="149" t="s">
        <v>143</v>
      </c>
      <c r="D51" s="24">
        <v>33.700000000000003</v>
      </c>
      <c r="E51" s="24"/>
    </row>
    <row r="52" spans="1:22" ht="24" customHeight="1">
      <c r="A52" s="149">
        <v>2.7</v>
      </c>
      <c r="B52" s="150" t="s">
        <v>144</v>
      </c>
      <c r="C52" s="149" t="s">
        <v>145</v>
      </c>
      <c r="D52" s="24">
        <v>357</v>
      </c>
      <c r="E52" s="24"/>
    </row>
    <row r="53" spans="1:22" ht="24" customHeight="1">
      <c r="A53" s="149">
        <v>2.8</v>
      </c>
      <c r="B53" s="151" t="s">
        <v>146</v>
      </c>
      <c r="C53" s="149" t="s">
        <v>147</v>
      </c>
      <c r="D53" s="24"/>
      <c r="E53" s="24"/>
    </row>
    <row r="54" spans="1:22" ht="33" customHeight="1">
      <c r="A54" s="149"/>
      <c r="B54" s="151"/>
      <c r="C54" s="153" t="s">
        <v>148</v>
      </c>
      <c r="D54" s="24">
        <v>44.4</v>
      </c>
      <c r="E54" s="24"/>
    </row>
    <row r="55" spans="1:22" ht="33" customHeight="1">
      <c r="A55" s="149">
        <v>1.1000000000000001</v>
      </c>
      <c r="B55" s="185"/>
      <c r="C55" s="186" t="s">
        <v>159</v>
      </c>
      <c r="D55" s="154">
        <v>5566.9</v>
      </c>
      <c r="E55" s="24"/>
      <c r="F55" s="124"/>
    </row>
    <row r="56" spans="1:22" ht="30" customHeight="1">
      <c r="A56" s="149">
        <v>1.2</v>
      </c>
      <c r="B56" s="162"/>
      <c r="C56" s="149" t="s">
        <v>150</v>
      </c>
      <c r="D56" s="24">
        <v>8624.6</v>
      </c>
      <c r="E56" s="149"/>
    </row>
    <row r="57" spans="1:22" ht="24.75" customHeight="1">
      <c r="A57" s="149">
        <v>1.3</v>
      </c>
      <c r="B57" s="151" t="s">
        <v>146</v>
      </c>
      <c r="C57" s="149" t="s">
        <v>274</v>
      </c>
      <c r="D57" s="24">
        <v>131.1</v>
      </c>
      <c r="E57" s="24"/>
    </row>
    <row r="58" spans="1:22" ht="24.75" customHeight="1">
      <c r="A58" s="149">
        <v>1.4</v>
      </c>
      <c r="B58" s="151" t="s">
        <v>146</v>
      </c>
      <c r="C58" s="149" t="s">
        <v>153</v>
      </c>
      <c r="D58" s="24"/>
      <c r="E58" s="24"/>
    </row>
    <row r="59" spans="1:22" s="134" customFormat="1" ht="29.25" customHeight="1">
      <c r="A59" s="163"/>
      <c r="B59" s="158" t="s">
        <v>63</v>
      </c>
      <c r="C59" s="164"/>
      <c r="D59" s="337">
        <f>SUM(D36:D58)</f>
        <v>15524.2</v>
      </c>
      <c r="E59" s="166"/>
      <c r="F59" s="240">
        <f>+D59-D55-D56-D57</f>
        <v>1201.6000000000008</v>
      </c>
      <c r="G59" s="240">
        <f>+F59-'Dramakan hosqer'!E71</f>
        <v>0</v>
      </c>
      <c r="H59" s="133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</row>
    <row r="60" spans="1:22" ht="10.5" customHeight="1"/>
    <row r="61" spans="1:22" ht="39" customHeight="1">
      <c r="C61" s="167" t="s">
        <v>155</v>
      </c>
    </row>
    <row r="62" spans="1:22" ht="59.25" customHeight="1">
      <c r="A62" s="168">
        <v>1</v>
      </c>
      <c r="B62" s="169" t="s">
        <v>240</v>
      </c>
      <c r="C62" s="165">
        <v>14115.3</v>
      </c>
      <c r="D62" s="543" t="s">
        <v>156</v>
      </c>
      <c r="E62" s="544"/>
    </row>
    <row r="63" spans="1:22" ht="36.75" customHeight="1"/>
    <row r="64" spans="1:22" s="127" customFormat="1" ht="25.5" customHeight="1">
      <c r="A64" s="170"/>
      <c r="B64" s="133" t="s">
        <v>2</v>
      </c>
      <c r="C64" s="171"/>
      <c r="D64" s="545">
        <f>+'Ekamut-caxs'!C76</f>
        <v>0</v>
      </c>
      <c r="E64" s="545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27" customFormat="1" ht="12.75" customHeight="1">
      <c r="A65" s="170"/>
      <c r="C65" s="172"/>
      <c r="D65" s="540" t="s">
        <v>85</v>
      </c>
      <c r="E65" s="540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27" customFormat="1" ht="22.5" customHeight="1">
      <c r="A66" s="170"/>
      <c r="B66" s="133" t="s">
        <v>6</v>
      </c>
      <c r="C66" s="171"/>
      <c r="D66" s="545">
        <f>+'Ekamut-caxs'!C78</f>
        <v>0</v>
      </c>
      <c r="E66" s="545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27" customFormat="1" ht="13.5" customHeight="1">
      <c r="A67" s="170"/>
      <c r="B67" s="173"/>
      <c r="C67" s="170" t="s">
        <v>1</v>
      </c>
      <c r="D67" s="540" t="s">
        <v>85</v>
      </c>
      <c r="E67" s="540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74" customFormat="1" ht="36" customHeight="1"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</row>
    <row r="76" spans="1:22" ht="24" customHeight="1"/>
    <row r="77" spans="1:22" ht="0.75" hidden="1" customHeight="1"/>
    <row r="78" spans="1:22" s="127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07"/>
      <c r="B82" s="1"/>
      <c r="C82" s="1"/>
      <c r="D82" s="1"/>
      <c r="E82" s="1"/>
    </row>
    <row r="83" spans="1:5" s="15" customFormat="1" ht="24" customHeight="1">
      <c r="A83" s="107"/>
      <c r="B83" s="1"/>
      <c r="C83" s="1"/>
      <c r="D83" s="1"/>
      <c r="E83" s="1"/>
    </row>
    <row r="84" spans="1:5" s="15" customFormat="1">
      <c r="A84" s="107"/>
      <c r="B84" s="1"/>
      <c r="C84" s="1"/>
      <c r="D84" s="1"/>
      <c r="E84" s="1"/>
    </row>
    <row r="85" spans="1:5" s="15" customFormat="1" ht="24.75" customHeight="1">
      <c r="A85" s="10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0"/>
  <sheetViews>
    <sheetView view="pageBreakPreview" zoomScaleSheetLayoutView="100" workbookViewId="0">
      <selection activeCell="A19" sqref="A19:XFD19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52" t="s">
        <v>61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  <c r="L1" s="552"/>
      <c r="M1" s="552"/>
    </row>
    <row r="2" spans="1:15" s="18" customFormat="1" ht="25.5" customHeight="1">
      <c r="A2" s="531" t="str">
        <f>+'Ekamut-caxs'!A9:D9</f>
        <v xml:space="preserve">«Երևանի Սայաթ -Նովայի անվան երաժշտական դպրոց » ՀՈԱԿ-ի  </v>
      </c>
      <c r="B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17"/>
      <c r="O2" s="17"/>
    </row>
    <row r="3" spans="1:15" ht="25.5" customHeight="1">
      <c r="A3" s="549" t="s">
        <v>234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</row>
    <row r="4" spans="1:15" ht="21" customHeight="1" thickBot="1">
      <c r="M4" s="115" t="s">
        <v>0</v>
      </c>
    </row>
    <row r="5" spans="1:15" ht="33.75" customHeight="1">
      <c r="A5" s="554" t="s">
        <v>121</v>
      </c>
      <c r="B5" s="556" t="s">
        <v>62</v>
      </c>
      <c r="C5" s="558" t="s">
        <v>221</v>
      </c>
      <c r="D5" s="559"/>
      <c r="E5" s="559"/>
      <c r="F5" s="559"/>
      <c r="G5" s="559"/>
      <c r="H5" s="559"/>
      <c r="I5" s="559"/>
      <c r="J5" s="559"/>
      <c r="K5" s="559"/>
      <c r="L5" s="560"/>
      <c r="M5" s="561" t="s">
        <v>123</v>
      </c>
    </row>
    <row r="6" spans="1:15" ht="126" customHeight="1">
      <c r="A6" s="555"/>
      <c r="B6" s="557"/>
      <c r="C6" s="220" t="s">
        <v>190</v>
      </c>
      <c r="D6" s="219" t="s">
        <v>222</v>
      </c>
      <c r="E6" s="219" t="s">
        <v>223</v>
      </c>
      <c r="F6" s="219" t="s">
        <v>122</v>
      </c>
      <c r="G6" s="219" t="s">
        <v>191</v>
      </c>
      <c r="H6" s="219" t="s">
        <v>188</v>
      </c>
      <c r="I6" s="216" t="s">
        <v>189</v>
      </c>
      <c r="J6" s="370" t="s">
        <v>249</v>
      </c>
      <c r="K6" s="331" t="s">
        <v>248</v>
      </c>
      <c r="L6" s="221" t="s">
        <v>166</v>
      </c>
      <c r="M6" s="562"/>
    </row>
    <row r="7" spans="1:15" ht="31.5" customHeight="1">
      <c r="A7" s="220">
        <v>1</v>
      </c>
      <c r="B7" s="227" t="s">
        <v>239</v>
      </c>
      <c r="C7" s="336">
        <f>4499*12</f>
        <v>53988</v>
      </c>
      <c r="D7" s="210"/>
      <c r="E7" s="335"/>
      <c r="F7" s="335">
        <f>H14/1000</f>
        <v>967.6</v>
      </c>
      <c r="G7" s="210">
        <f>13994*12</f>
        <v>167928</v>
      </c>
      <c r="H7" s="210">
        <v>13428</v>
      </c>
      <c r="I7" s="210">
        <v>8008.4</v>
      </c>
      <c r="J7" s="210">
        <f>438.8*12</f>
        <v>5265.6</v>
      </c>
      <c r="K7" s="210">
        <v>400</v>
      </c>
      <c r="L7" s="514">
        <v>7000</v>
      </c>
      <c r="M7" s="225">
        <f>ROUND(SUM(C7:L7),1)</f>
        <v>256985.60000000001</v>
      </c>
    </row>
    <row r="8" spans="1:15" ht="55.5" customHeight="1" thickBot="1">
      <c r="A8" s="372">
        <v>2</v>
      </c>
      <c r="B8" s="373" t="s">
        <v>82</v>
      </c>
      <c r="C8" s="374">
        <v>144</v>
      </c>
      <c r="D8" s="223" t="s">
        <v>163</v>
      </c>
      <c r="E8" s="223" t="s">
        <v>163</v>
      </c>
      <c r="F8" s="223" t="s">
        <v>163</v>
      </c>
      <c r="G8" s="223" t="s">
        <v>163</v>
      </c>
      <c r="H8" s="223" t="s">
        <v>163</v>
      </c>
      <c r="I8" s="223" t="s">
        <v>163</v>
      </c>
      <c r="J8" s="223" t="s">
        <v>163</v>
      </c>
      <c r="K8" s="223" t="s">
        <v>163</v>
      </c>
      <c r="L8" s="224" t="s">
        <v>163</v>
      </c>
      <c r="M8" s="375">
        <f>+C8</f>
        <v>144</v>
      </c>
    </row>
    <row r="9" spans="1:15" s="128" customFormat="1" ht="34.5" customHeight="1" thickBot="1">
      <c r="A9" s="228"/>
      <c r="B9" s="229" t="s">
        <v>63</v>
      </c>
      <c r="C9" s="222" t="s">
        <v>163</v>
      </c>
      <c r="D9" s="223" t="s">
        <v>163</v>
      </c>
      <c r="E9" s="223" t="s">
        <v>163</v>
      </c>
      <c r="F9" s="223" t="s">
        <v>163</v>
      </c>
      <c r="G9" s="223" t="s">
        <v>163</v>
      </c>
      <c r="H9" s="223" t="s">
        <v>163</v>
      </c>
      <c r="I9" s="223" t="s">
        <v>163</v>
      </c>
      <c r="J9" s="223" t="s">
        <v>163</v>
      </c>
      <c r="K9" s="223" t="s">
        <v>163</v>
      </c>
      <c r="L9" s="224" t="s">
        <v>163</v>
      </c>
      <c r="M9" s="226">
        <f>ROUND(SUM(M7:M8),1)</f>
        <v>257129.60000000001</v>
      </c>
    </row>
    <row r="10" spans="1:15" s="128" customFormat="1" ht="34.5" customHeight="1">
      <c r="B10" s="368"/>
      <c r="C10" s="376"/>
      <c r="D10" s="376"/>
      <c r="E10" s="376"/>
      <c r="F10" s="376"/>
      <c r="G10" s="377"/>
      <c r="H10" s="378"/>
      <c r="I10" s="377"/>
      <c r="J10" s="377"/>
      <c r="K10" s="377"/>
      <c r="L10" s="379"/>
      <c r="M10" s="380"/>
    </row>
    <row r="11" spans="1:15" s="130" customFormat="1" ht="21" customHeight="1">
      <c r="B11" s="132"/>
      <c r="C11" s="174"/>
      <c r="D11" s="334"/>
      <c r="E11" s="217"/>
      <c r="F11" s="177"/>
      <c r="G11" s="129"/>
      <c r="H11" s="334"/>
      <c r="I11" s="563"/>
      <c r="J11" s="563"/>
      <c r="K11" s="563"/>
      <c r="L11" s="563"/>
      <c r="M11" s="207"/>
    </row>
    <row r="12" spans="1:15" s="128" customFormat="1" ht="69" customHeight="1">
      <c r="B12" s="564" t="s">
        <v>167</v>
      </c>
      <c r="C12" s="565"/>
      <c r="D12" s="174"/>
      <c r="G12" s="566" t="s">
        <v>192</v>
      </c>
      <c r="H12" s="567"/>
      <c r="I12" s="174"/>
      <c r="J12" s="174"/>
      <c r="K12" s="174"/>
      <c r="L12" s="512"/>
      <c r="M12" s="174"/>
    </row>
    <row r="13" spans="1:15" s="128" customFormat="1" ht="48" customHeight="1">
      <c r="B13" s="179" t="s">
        <v>158</v>
      </c>
      <c r="C13" s="140" t="s">
        <v>235</v>
      </c>
      <c r="D13" s="218"/>
      <c r="G13" s="299" t="s">
        <v>158</v>
      </c>
      <c r="H13" s="300" t="s">
        <v>236</v>
      </c>
      <c r="I13" s="218"/>
      <c r="J13" s="218"/>
      <c r="K13" s="218"/>
      <c r="L13" s="218"/>
      <c r="M13" s="513"/>
    </row>
    <row r="14" spans="1:15" s="128" customFormat="1" ht="24" customHeight="1">
      <c r="B14" s="338">
        <v>135200</v>
      </c>
      <c r="C14" s="338">
        <v>422500</v>
      </c>
      <c r="D14" s="339"/>
      <c r="G14" s="340">
        <v>135200</v>
      </c>
      <c r="H14" s="340">
        <v>967600</v>
      </c>
      <c r="I14" s="218"/>
      <c r="J14" s="218"/>
      <c r="K14" s="218"/>
      <c r="L14" s="218"/>
      <c r="M14" s="188"/>
    </row>
    <row r="15" spans="1:15" ht="19.5" customHeight="1"/>
    <row r="16" spans="1:15" s="113" customFormat="1" ht="24" customHeight="1">
      <c r="B16" s="116" t="s">
        <v>2</v>
      </c>
      <c r="E16" s="117"/>
      <c r="F16" s="118"/>
      <c r="G16" s="553">
        <f>+'Ekamut-caxs'!C76</f>
        <v>0</v>
      </c>
      <c r="H16" s="553"/>
      <c r="I16" s="119"/>
      <c r="J16" s="119"/>
      <c r="K16" s="119"/>
    </row>
    <row r="17" spans="2:11" s="109" customFormat="1" ht="17.25" customHeight="1">
      <c r="B17" s="111"/>
      <c r="E17" s="120" t="s">
        <v>84</v>
      </c>
      <c r="F17" s="121"/>
      <c r="G17" s="551" t="s">
        <v>85</v>
      </c>
      <c r="H17" s="551"/>
      <c r="I17" s="112"/>
      <c r="J17" s="112"/>
      <c r="K17" s="112"/>
    </row>
    <row r="18" spans="2:11" s="113" customFormat="1" ht="24.75" customHeight="1">
      <c r="B18" s="114" t="s">
        <v>6</v>
      </c>
      <c r="E18" s="122"/>
      <c r="F18" s="123"/>
      <c r="G18" s="553">
        <f>+'Ekamut-caxs'!C78</f>
        <v>0</v>
      </c>
      <c r="H18" s="553"/>
      <c r="I18" s="119"/>
      <c r="J18" s="119"/>
      <c r="K18" s="119"/>
    </row>
    <row r="19" spans="2:11" s="109" customFormat="1" ht="18.75" customHeight="1">
      <c r="E19" s="120" t="s">
        <v>84</v>
      </c>
      <c r="F19" s="121"/>
      <c r="G19" s="551" t="s">
        <v>85</v>
      </c>
      <c r="H19" s="551"/>
      <c r="I19" s="112"/>
      <c r="J19" s="112"/>
      <c r="K19" s="112"/>
    </row>
    <row r="20" spans="2:11" s="110" customFormat="1" ht="16.5">
      <c r="C20" s="112"/>
      <c r="D20" s="112"/>
    </row>
  </sheetData>
  <mergeCells count="14">
    <mergeCell ref="G19:H19"/>
    <mergeCell ref="A1:M1"/>
    <mergeCell ref="A2:M2"/>
    <mergeCell ref="A3:M3"/>
    <mergeCell ref="G16:H16"/>
    <mergeCell ref="G17:H17"/>
    <mergeCell ref="G18:H18"/>
    <mergeCell ref="A5:A6"/>
    <mergeCell ref="B5:B6"/>
    <mergeCell ref="C5:L5"/>
    <mergeCell ref="M5:M6"/>
    <mergeCell ref="I11:L11"/>
    <mergeCell ref="B12:C12"/>
    <mergeCell ref="G12:H12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A19" sqref="A19:XFD19"/>
    </sheetView>
  </sheetViews>
  <sheetFormatPr defaultColWidth="9.140625" defaultRowHeight="16.5"/>
  <cols>
    <col min="1" max="1" width="4.140625" style="243" customWidth="1"/>
    <col min="2" max="2" width="15.5703125" style="243" customWidth="1"/>
    <col min="3" max="3" width="10.85546875" style="243" customWidth="1"/>
    <col min="4" max="5" width="13.42578125" style="243" customWidth="1"/>
    <col min="6" max="6" width="16.28515625" style="243" customWidth="1"/>
    <col min="7" max="7" width="11.42578125" style="243" customWidth="1"/>
    <col min="8" max="8" width="13.28515625" style="243" customWidth="1"/>
    <col min="9" max="10" width="14.85546875" style="243" customWidth="1"/>
    <col min="11" max="11" width="10.85546875" style="243" customWidth="1"/>
    <col min="12" max="12" width="12.85546875" style="243" customWidth="1"/>
    <col min="13" max="13" width="14.85546875" style="243" customWidth="1"/>
    <col min="14" max="14" width="10.5703125" style="243" customWidth="1"/>
    <col min="15" max="15" width="17.7109375" style="243" customWidth="1"/>
    <col min="16" max="16384" width="9.140625" style="243"/>
  </cols>
  <sheetData>
    <row r="1" spans="1:15" s="242" customFormat="1" ht="18.75" customHeight="1">
      <c r="A1" s="577" t="s">
        <v>61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  <c r="O1" s="577"/>
    </row>
    <row r="2" spans="1:15" s="242" customFormat="1" ht="21.75" customHeight="1">
      <c r="A2" s="576" t="str">
        <f>+'Ekamut-caxs'!A9:D9</f>
        <v xml:space="preserve">«Երևանի Սայաթ -Նովայի անվան երաժշտական դպրոց » ՀՈԱԿ-ի  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6"/>
      <c r="M2" s="576"/>
      <c r="N2" s="576"/>
      <c r="O2" s="576"/>
    </row>
    <row r="3" spans="1:15" s="242" customFormat="1" ht="21" customHeight="1">
      <c r="A3" s="576" t="s">
        <v>86</v>
      </c>
      <c r="B3" s="576"/>
      <c r="C3" s="576"/>
      <c r="D3" s="576"/>
      <c r="E3" s="576"/>
      <c r="F3" s="576"/>
      <c r="G3" s="576"/>
      <c r="H3" s="576"/>
      <c r="I3" s="576"/>
      <c r="J3" s="576"/>
      <c r="K3" s="576"/>
      <c r="L3" s="576"/>
      <c r="M3" s="576"/>
      <c r="N3" s="576"/>
      <c r="O3" s="576"/>
    </row>
    <row r="4" spans="1:15" ht="21" customHeight="1" thickBot="1"/>
    <row r="5" spans="1:15" s="244" customFormat="1" ht="24.75" customHeight="1">
      <c r="A5" s="568" t="s">
        <v>106</v>
      </c>
      <c r="B5" s="570" t="s">
        <v>87</v>
      </c>
      <c r="C5" s="572" t="s">
        <v>88</v>
      </c>
      <c r="D5" s="573"/>
      <c r="E5" s="573"/>
      <c r="F5" s="574"/>
      <c r="G5" s="575" t="s">
        <v>89</v>
      </c>
      <c r="H5" s="575"/>
      <c r="I5" s="575"/>
      <c r="J5" s="575"/>
      <c r="K5" s="572" t="s">
        <v>113</v>
      </c>
      <c r="L5" s="573"/>
      <c r="M5" s="573"/>
      <c r="N5" s="573"/>
      <c r="O5" s="574"/>
    </row>
    <row r="6" spans="1:15" s="250" customFormat="1" ht="51" customHeight="1">
      <c r="A6" s="569"/>
      <c r="B6" s="571"/>
      <c r="C6" s="245" t="s">
        <v>206</v>
      </c>
      <c r="D6" s="246" t="s">
        <v>207</v>
      </c>
      <c r="E6" s="246" t="s">
        <v>229</v>
      </c>
      <c r="F6" s="247" t="s">
        <v>228</v>
      </c>
      <c r="G6" s="246" t="s">
        <v>208</v>
      </c>
      <c r="H6" s="248" t="s">
        <v>207</v>
      </c>
      <c r="I6" s="246" t="s">
        <v>230</v>
      </c>
      <c r="J6" s="248" t="s">
        <v>228</v>
      </c>
      <c r="K6" s="245" t="s">
        <v>206</v>
      </c>
      <c r="L6" s="246" t="s">
        <v>229</v>
      </c>
      <c r="M6" s="248" t="s">
        <v>231</v>
      </c>
      <c r="N6" s="249" t="s">
        <v>232</v>
      </c>
      <c r="O6" s="312" t="s">
        <v>233</v>
      </c>
    </row>
    <row r="7" spans="1:15" ht="19.5" customHeight="1">
      <c r="A7" s="251">
        <v>1</v>
      </c>
      <c r="B7" s="252" t="s">
        <v>90</v>
      </c>
      <c r="C7" s="490">
        <v>2285</v>
      </c>
      <c r="D7" s="319">
        <v>328354.5</v>
      </c>
      <c r="E7" s="490">
        <v>2285</v>
      </c>
      <c r="F7" s="319">
        <f>IF((E7&lt;10000), E7*143.7, E7*106.3)</f>
        <v>328354.5</v>
      </c>
      <c r="G7" s="318">
        <f>1558.86+4954.14</f>
        <v>6513</v>
      </c>
      <c r="H7" s="319">
        <v>332726.64</v>
      </c>
      <c r="I7" s="318">
        <f>1558.86+4954.14</f>
        <v>6513</v>
      </c>
      <c r="J7" s="320">
        <f>+I7*53.48</f>
        <v>348315.24</v>
      </c>
      <c r="K7" s="253">
        <v>34.520000000000003</v>
      </c>
      <c r="L7" s="253">
        <v>34.520000000000003</v>
      </c>
      <c r="M7" s="492">
        <f>+L7*200.42</f>
        <v>6918.4984000000004</v>
      </c>
      <c r="N7" s="493">
        <f>+L7*5.572</f>
        <v>192.34544000000002</v>
      </c>
      <c r="O7" s="494">
        <f>+N7+M7</f>
        <v>7110.8438400000005</v>
      </c>
    </row>
    <row r="8" spans="1:15" ht="19.5" customHeight="1">
      <c r="A8" s="251">
        <v>2</v>
      </c>
      <c r="B8" s="252" t="s">
        <v>185</v>
      </c>
      <c r="C8" s="318">
        <v>1633</v>
      </c>
      <c r="D8" s="319">
        <f>IF((C8&lt;10000), C8*143.7, C8*107.1)</f>
        <v>234662.09999999998</v>
      </c>
      <c r="E8" s="318">
        <v>1633</v>
      </c>
      <c r="F8" s="319">
        <f t="shared" ref="F8:F18" si="0">IF((E8&lt;10000), E8*143.7, E8*106.3)</f>
        <v>234662.09999999998</v>
      </c>
      <c r="G8" s="318">
        <f>1367.4+4797.78</f>
        <v>6165.18</v>
      </c>
      <c r="H8" s="319">
        <v>316039.83</v>
      </c>
      <c r="I8" s="318">
        <f>1367.4+4797.78</f>
        <v>6165.18</v>
      </c>
      <c r="J8" s="320">
        <f t="shared" ref="J8:J18" si="1">+I8*53.48</f>
        <v>329713.82640000002</v>
      </c>
      <c r="K8" s="318">
        <v>48</v>
      </c>
      <c r="L8" s="318">
        <v>48</v>
      </c>
      <c r="M8" s="492">
        <f t="shared" ref="M8:M18" si="2">+L8*200.42</f>
        <v>9620.16</v>
      </c>
      <c r="N8" s="493">
        <f t="shared" ref="N8:N18" si="3">+L8*5.572</f>
        <v>267.45600000000002</v>
      </c>
      <c r="O8" s="494">
        <f t="shared" ref="O8:O18" si="4">+N8+M8</f>
        <v>9887.616</v>
      </c>
    </row>
    <row r="9" spans="1:15" ht="19.5" customHeight="1">
      <c r="A9" s="251">
        <v>3</v>
      </c>
      <c r="B9" s="252" t="s">
        <v>91</v>
      </c>
      <c r="C9" s="318">
        <v>1353</v>
      </c>
      <c r="D9" s="319">
        <f>IF((C9&lt;10000), C9*143.7, C9*107.1)</f>
        <v>194426.09999999998</v>
      </c>
      <c r="E9" s="318">
        <v>1353</v>
      </c>
      <c r="F9" s="319">
        <f t="shared" si="0"/>
        <v>194426.09999999998</v>
      </c>
      <c r="G9" s="318">
        <f>1082.22+3989.58</f>
        <v>5071.8</v>
      </c>
      <c r="H9" s="319">
        <v>260417.66</v>
      </c>
      <c r="I9" s="318">
        <f>1082.22+3989.58</f>
        <v>5071.8</v>
      </c>
      <c r="J9" s="320">
        <f t="shared" si="1"/>
        <v>271239.864</v>
      </c>
      <c r="K9" s="318">
        <v>59</v>
      </c>
      <c r="L9" s="318">
        <v>59</v>
      </c>
      <c r="M9" s="492">
        <f t="shared" si="2"/>
        <v>11824.779999999999</v>
      </c>
      <c r="N9" s="493">
        <f t="shared" si="3"/>
        <v>328.74799999999999</v>
      </c>
      <c r="O9" s="494">
        <f t="shared" si="4"/>
        <v>12153.527999999998</v>
      </c>
    </row>
    <row r="10" spans="1:15" ht="19.5" customHeight="1">
      <c r="A10" s="251">
        <v>4</v>
      </c>
      <c r="B10" s="252" t="s">
        <v>92</v>
      </c>
      <c r="C10" s="253">
        <v>0</v>
      </c>
      <c r="D10" s="255">
        <v>0</v>
      </c>
      <c r="E10" s="318">
        <v>0</v>
      </c>
      <c r="F10" s="319">
        <f t="shared" si="0"/>
        <v>0</v>
      </c>
      <c r="G10" s="318">
        <f>596.88+2701.98</f>
        <v>3298.86</v>
      </c>
      <c r="H10" s="319">
        <v>170454.23</v>
      </c>
      <c r="I10" s="318">
        <f>596.88+2701.98</f>
        <v>3298.86</v>
      </c>
      <c r="J10" s="320">
        <f t="shared" si="1"/>
        <v>176423.03279999999</v>
      </c>
      <c r="K10" s="318">
        <v>48</v>
      </c>
      <c r="L10" s="318">
        <v>48</v>
      </c>
      <c r="M10" s="492">
        <f t="shared" si="2"/>
        <v>9620.16</v>
      </c>
      <c r="N10" s="493">
        <f t="shared" si="3"/>
        <v>267.45600000000002</v>
      </c>
      <c r="O10" s="494">
        <f t="shared" si="4"/>
        <v>9887.616</v>
      </c>
    </row>
    <row r="11" spans="1:15" ht="19.5" customHeight="1">
      <c r="A11" s="251">
        <v>5</v>
      </c>
      <c r="B11" s="252" t="s">
        <v>93</v>
      </c>
      <c r="C11" s="253">
        <v>0</v>
      </c>
      <c r="D11" s="255">
        <v>0</v>
      </c>
      <c r="E11" s="318">
        <f>+C11</f>
        <v>0</v>
      </c>
      <c r="F11" s="319">
        <f t="shared" si="0"/>
        <v>0</v>
      </c>
      <c r="G11" s="318">
        <f>565.86+2406.36</f>
        <v>2972.2200000000003</v>
      </c>
      <c r="H11" s="319">
        <v>153295.73000000001</v>
      </c>
      <c r="I11" s="318">
        <f>565.86+2406.36</f>
        <v>2972.2200000000003</v>
      </c>
      <c r="J11" s="320">
        <f t="shared" si="1"/>
        <v>158954.32560000001</v>
      </c>
      <c r="K11" s="318">
        <v>56</v>
      </c>
      <c r="L11" s="318">
        <v>56</v>
      </c>
      <c r="M11" s="492">
        <f t="shared" si="2"/>
        <v>11223.519999999999</v>
      </c>
      <c r="N11" s="493">
        <f t="shared" si="3"/>
        <v>312.03199999999998</v>
      </c>
      <c r="O11" s="494">
        <f t="shared" si="4"/>
        <v>11535.551999999998</v>
      </c>
    </row>
    <row r="12" spans="1:15" ht="19.5" customHeight="1">
      <c r="A12" s="251">
        <v>6</v>
      </c>
      <c r="B12" s="252" t="s">
        <v>94</v>
      </c>
      <c r="C12" s="253">
        <v>0</v>
      </c>
      <c r="D12" s="255">
        <v>0</v>
      </c>
      <c r="E12" s="318">
        <f>+C12</f>
        <v>0</v>
      </c>
      <c r="F12" s="319">
        <f t="shared" si="0"/>
        <v>0</v>
      </c>
      <c r="G12" s="318">
        <f>2707.8+748.2</f>
        <v>3456</v>
      </c>
      <c r="H12" s="319">
        <v>177344.88</v>
      </c>
      <c r="I12" s="318">
        <f>2707.8+748.2</f>
        <v>3456</v>
      </c>
      <c r="J12" s="320">
        <f t="shared" si="1"/>
        <v>184826.87999999998</v>
      </c>
      <c r="K12" s="318">
        <v>40</v>
      </c>
      <c r="L12" s="318">
        <v>40</v>
      </c>
      <c r="M12" s="492">
        <f t="shared" si="2"/>
        <v>8016.7999999999993</v>
      </c>
      <c r="N12" s="493">
        <f t="shared" si="3"/>
        <v>222.88</v>
      </c>
      <c r="O12" s="494">
        <f t="shared" si="4"/>
        <v>8239.6799999999985</v>
      </c>
    </row>
    <row r="13" spans="1:15" ht="19.5" customHeight="1">
      <c r="A13" s="251">
        <v>7</v>
      </c>
      <c r="B13" s="252" t="s">
        <v>95</v>
      </c>
      <c r="C13" s="253">
        <v>0</v>
      </c>
      <c r="D13" s="255">
        <v>0</v>
      </c>
      <c r="E13" s="318">
        <f>+C13</f>
        <v>0</v>
      </c>
      <c r="F13" s="319">
        <f t="shared" si="0"/>
        <v>0</v>
      </c>
      <c r="G13" s="318">
        <f>995.88+2327.64</f>
        <v>3323.52</v>
      </c>
      <c r="H13" s="319">
        <v>167783.05</v>
      </c>
      <c r="I13" s="318">
        <f>995.88+2327.64</f>
        <v>3323.52</v>
      </c>
      <c r="J13" s="320">
        <f t="shared" si="1"/>
        <v>177741.84959999999</v>
      </c>
      <c r="K13" s="318">
        <v>27</v>
      </c>
      <c r="L13" s="318">
        <v>27</v>
      </c>
      <c r="M13" s="492">
        <f t="shared" si="2"/>
        <v>5411.3399999999992</v>
      </c>
      <c r="N13" s="493">
        <f t="shared" si="3"/>
        <v>150.44399999999999</v>
      </c>
      <c r="O13" s="494">
        <f t="shared" si="4"/>
        <v>5561.7839999999997</v>
      </c>
    </row>
    <row r="14" spans="1:15" ht="19.5" customHeight="1">
      <c r="A14" s="251">
        <v>8</v>
      </c>
      <c r="B14" s="256" t="s">
        <v>96</v>
      </c>
      <c r="C14" s="253">
        <v>0</v>
      </c>
      <c r="D14" s="255">
        <v>0</v>
      </c>
      <c r="E14" s="318">
        <f>+C14</f>
        <v>0</v>
      </c>
      <c r="F14" s="319">
        <f t="shared" si="0"/>
        <v>0</v>
      </c>
      <c r="G14" s="318">
        <f>915.12+2143.14</f>
        <v>3058.2599999999998</v>
      </c>
      <c r="H14" s="319">
        <v>154404.54</v>
      </c>
      <c r="I14" s="318">
        <f>915.12+2143.14</f>
        <v>3058.2599999999998</v>
      </c>
      <c r="J14" s="320">
        <f t="shared" si="1"/>
        <v>163555.74479999999</v>
      </c>
      <c r="K14" s="318">
        <v>25</v>
      </c>
      <c r="L14" s="318">
        <v>25</v>
      </c>
      <c r="M14" s="492">
        <f t="shared" si="2"/>
        <v>5010.5</v>
      </c>
      <c r="N14" s="493">
        <f t="shared" si="3"/>
        <v>139.30000000000001</v>
      </c>
      <c r="O14" s="494">
        <f t="shared" si="4"/>
        <v>5149.8</v>
      </c>
    </row>
    <row r="15" spans="1:15" ht="19.5" customHeight="1">
      <c r="A15" s="251">
        <v>9</v>
      </c>
      <c r="B15" s="256" t="s">
        <v>97</v>
      </c>
      <c r="C15" s="253">
        <v>0</v>
      </c>
      <c r="D15" s="255">
        <v>0</v>
      </c>
      <c r="E15" s="318">
        <f>+C15</f>
        <v>0</v>
      </c>
      <c r="F15" s="319">
        <f t="shared" si="0"/>
        <v>0</v>
      </c>
      <c r="G15" s="318">
        <f>2315.1+690.42</f>
        <v>3005.52</v>
      </c>
      <c r="H15" s="319">
        <v>153831.01</v>
      </c>
      <c r="I15" s="318">
        <f>2315.1+690.42</f>
        <v>3005.52</v>
      </c>
      <c r="J15" s="320">
        <f t="shared" si="1"/>
        <v>160735.2096</v>
      </c>
      <c r="K15" s="318">
        <v>22</v>
      </c>
      <c r="L15" s="318">
        <v>22</v>
      </c>
      <c r="M15" s="492">
        <f t="shared" si="2"/>
        <v>4409.24</v>
      </c>
      <c r="N15" s="493">
        <f t="shared" si="3"/>
        <v>122.584</v>
      </c>
      <c r="O15" s="494">
        <f t="shared" si="4"/>
        <v>4531.8239999999996</v>
      </c>
    </row>
    <row r="16" spans="1:15" ht="19.5" customHeight="1">
      <c r="A16" s="251">
        <v>10</v>
      </c>
      <c r="B16" s="256" t="s">
        <v>98</v>
      </c>
      <c r="C16" s="253">
        <v>0</v>
      </c>
      <c r="D16" s="255">
        <v>0</v>
      </c>
      <c r="E16" s="318">
        <v>0</v>
      </c>
      <c r="F16" s="319">
        <f t="shared" si="0"/>
        <v>0</v>
      </c>
      <c r="G16" s="318">
        <f>715.38+2701.32</f>
        <v>3416.7000000000003</v>
      </c>
      <c r="H16" s="319">
        <v>175571.32</v>
      </c>
      <c r="I16" s="318">
        <f>715.38+2701.32</f>
        <v>3416.7000000000003</v>
      </c>
      <c r="J16" s="320">
        <f t="shared" si="1"/>
        <v>182725.11600000001</v>
      </c>
      <c r="K16" s="318">
        <v>39</v>
      </c>
      <c r="L16" s="318">
        <v>39</v>
      </c>
      <c r="M16" s="492">
        <f t="shared" si="2"/>
        <v>7816.3799999999992</v>
      </c>
      <c r="N16" s="493">
        <f t="shared" si="3"/>
        <v>217.30799999999999</v>
      </c>
      <c r="O16" s="494">
        <f t="shared" si="4"/>
        <v>8033.6879999999992</v>
      </c>
    </row>
    <row r="17" spans="1:15" ht="19.5" customHeight="1">
      <c r="A17" s="251">
        <v>11</v>
      </c>
      <c r="B17" s="256" t="s">
        <v>99</v>
      </c>
      <c r="C17" s="491">
        <v>1718</v>
      </c>
      <c r="D17" s="321">
        <v>246876</v>
      </c>
      <c r="E17" s="253">
        <f>+C17</f>
        <v>1718</v>
      </c>
      <c r="F17" s="319">
        <f t="shared" si="0"/>
        <v>246876.59999999998</v>
      </c>
      <c r="G17" s="253">
        <f>1329+4865.76</f>
        <v>6194.76</v>
      </c>
      <c r="H17" s="320">
        <v>318005</v>
      </c>
      <c r="I17" s="253">
        <f>1329+4865.76</f>
        <v>6194.76</v>
      </c>
      <c r="J17" s="320">
        <f t="shared" si="1"/>
        <v>331295.7648</v>
      </c>
      <c r="K17" s="253">
        <v>59</v>
      </c>
      <c r="L17" s="253">
        <v>59</v>
      </c>
      <c r="M17" s="492">
        <f t="shared" si="2"/>
        <v>11824.779999999999</v>
      </c>
      <c r="N17" s="493">
        <f t="shared" si="3"/>
        <v>328.74799999999999</v>
      </c>
      <c r="O17" s="494">
        <f t="shared" si="4"/>
        <v>12153.527999999998</v>
      </c>
    </row>
    <row r="18" spans="1:15" ht="19.5" customHeight="1">
      <c r="A18" s="251">
        <v>12</v>
      </c>
      <c r="B18" s="256" t="s">
        <v>100</v>
      </c>
      <c r="C18" s="491">
        <v>1925</v>
      </c>
      <c r="D18" s="319">
        <f>IF((C18&lt;10000), C18*143.7, C18*107.1)</f>
        <v>276622.5</v>
      </c>
      <c r="E18" s="253">
        <f>+C18</f>
        <v>1925</v>
      </c>
      <c r="F18" s="319">
        <f t="shared" si="0"/>
        <v>276622.5</v>
      </c>
      <c r="G18" s="253">
        <f>1516.62+5119.14</f>
        <v>6635.76</v>
      </c>
      <c r="H18" s="320">
        <v>339714</v>
      </c>
      <c r="I18" s="253">
        <f>1516.62+5119.14</f>
        <v>6635.76</v>
      </c>
      <c r="J18" s="320">
        <f t="shared" si="1"/>
        <v>354880.4448</v>
      </c>
      <c r="K18" s="253">
        <v>49</v>
      </c>
      <c r="L18" s="253">
        <v>49</v>
      </c>
      <c r="M18" s="492">
        <f t="shared" si="2"/>
        <v>9820.58</v>
      </c>
      <c r="N18" s="493">
        <f t="shared" si="3"/>
        <v>273.02800000000002</v>
      </c>
      <c r="O18" s="494">
        <f t="shared" si="4"/>
        <v>10093.608</v>
      </c>
    </row>
    <row r="19" spans="1:15" ht="32.25" customHeight="1" thickBot="1">
      <c r="A19" s="257"/>
      <c r="B19" s="258" t="s">
        <v>83</v>
      </c>
      <c r="C19" s="259">
        <f t="shared" ref="C19:K19" si="5">SUM(C7:C18)</f>
        <v>8914</v>
      </c>
      <c r="D19" s="260">
        <f t="shared" si="5"/>
        <v>1280941.2</v>
      </c>
      <c r="E19" s="261">
        <f t="shared" si="5"/>
        <v>8914</v>
      </c>
      <c r="F19" s="262">
        <f>SUM(F7:F18)</f>
        <v>1280941.7999999998</v>
      </c>
      <c r="G19" s="263">
        <f>SUM(G7:G18)</f>
        <v>53111.58</v>
      </c>
      <c r="H19" s="260">
        <f>SUM(H7:H18)</f>
        <v>2719587.8900000006</v>
      </c>
      <c r="I19" s="261">
        <f>SUM(I7:I18)</f>
        <v>53111.58</v>
      </c>
      <c r="J19" s="264">
        <f>SUM(J7:J18)</f>
        <v>2840407.2984000002</v>
      </c>
      <c r="K19" s="259">
        <f t="shared" si="5"/>
        <v>506.52</v>
      </c>
      <c r="L19" s="261">
        <f>SUM(L7:L18)</f>
        <v>506.52</v>
      </c>
      <c r="M19" s="381">
        <f>SUM(M7:M18)</f>
        <v>101516.7384</v>
      </c>
      <c r="N19" s="265">
        <f>SUM(N7:N18)</f>
        <v>2822.3294399999995</v>
      </c>
      <c r="O19" s="489">
        <f>SUM(O7:O18)</f>
        <v>104339.06783999997</v>
      </c>
    </row>
    <row r="20" spans="1:15" ht="21.75" customHeight="1">
      <c r="B20" s="266"/>
      <c r="C20" s="267"/>
      <c r="D20" s="268"/>
      <c r="E20" s="267"/>
      <c r="F20" s="268">
        <f>ROUND(F19/1000,1)</f>
        <v>1280.9000000000001</v>
      </c>
      <c r="G20" s="267"/>
      <c r="H20" s="268"/>
      <c r="I20" s="267"/>
      <c r="J20" s="268">
        <f>ROUND(J19/1000,1)</f>
        <v>2840.4</v>
      </c>
      <c r="K20" s="267"/>
      <c r="L20" s="267"/>
      <c r="M20" s="268">
        <f>ROUND(M19/1000,1)</f>
        <v>101.5</v>
      </c>
      <c r="N20" s="268">
        <f t="shared" ref="N20:O20" si="6">ROUND(N19/1000,1)</f>
        <v>2.8</v>
      </c>
      <c r="O20" s="268">
        <f t="shared" si="6"/>
        <v>104.3</v>
      </c>
    </row>
    <row r="21" spans="1:15" ht="33.75" customHeight="1" thickBot="1">
      <c r="B21" s="579" t="s">
        <v>186</v>
      </c>
      <c r="C21" s="579"/>
      <c r="D21" s="579"/>
      <c r="E21" s="269"/>
      <c r="F21" s="270"/>
      <c r="H21" s="269"/>
      <c r="M21" s="268"/>
    </row>
    <row r="22" spans="1:15" s="242" customFormat="1" ht="34.5" customHeight="1">
      <c r="A22" s="271"/>
      <c r="B22" s="272" t="s">
        <v>117</v>
      </c>
      <c r="C22" s="273" t="s">
        <v>118</v>
      </c>
      <c r="D22" s="273" t="s">
        <v>174</v>
      </c>
      <c r="E22" s="273" t="s">
        <v>174</v>
      </c>
      <c r="F22" s="274" t="s">
        <v>174</v>
      </c>
      <c r="G22" s="273" t="s">
        <v>118</v>
      </c>
      <c r="H22" s="273" t="s">
        <v>174</v>
      </c>
      <c r="I22" s="273" t="s">
        <v>174</v>
      </c>
      <c r="J22" s="275" t="s">
        <v>174</v>
      </c>
      <c r="K22" s="273" t="s">
        <v>118</v>
      </c>
      <c r="L22" s="273" t="s">
        <v>174</v>
      </c>
      <c r="M22" s="308" t="s">
        <v>174</v>
      </c>
      <c r="N22" s="271" t="s">
        <v>174</v>
      </c>
      <c r="O22" s="275" t="s">
        <v>174</v>
      </c>
    </row>
    <row r="23" spans="1:15" ht="23.25" customHeight="1">
      <c r="A23" s="276">
        <v>1</v>
      </c>
      <c r="B23" s="322"/>
      <c r="C23" s="321"/>
      <c r="D23" s="254" t="s">
        <v>174</v>
      </c>
      <c r="E23" s="254" t="s">
        <v>174</v>
      </c>
      <c r="F23" s="319"/>
      <c r="G23" s="326"/>
      <c r="H23" s="254" t="s">
        <v>174</v>
      </c>
      <c r="I23" s="254" t="s">
        <v>174</v>
      </c>
      <c r="J23" s="328"/>
      <c r="K23" s="326"/>
      <c r="L23" s="254" t="s">
        <v>174</v>
      </c>
      <c r="M23" s="329"/>
      <c r="N23" s="276" t="s">
        <v>174</v>
      </c>
      <c r="O23" s="310" t="s">
        <v>174</v>
      </c>
    </row>
    <row r="24" spans="1:15" ht="23.25" customHeight="1">
      <c r="A24" s="276">
        <v>2</v>
      </c>
      <c r="B24" s="322"/>
      <c r="C24" s="321"/>
      <c r="D24" s="254" t="s">
        <v>174</v>
      </c>
      <c r="E24" s="254" t="s">
        <v>174</v>
      </c>
      <c r="F24" s="319"/>
      <c r="G24" s="326"/>
      <c r="H24" s="254" t="s">
        <v>174</v>
      </c>
      <c r="I24" s="254" t="s">
        <v>174</v>
      </c>
      <c r="J24" s="328"/>
      <c r="K24" s="326"/>
      <c r="L24" s="254" t="s">
        <v>174</v>
      </c>
      <c r="M24" s="329"/>
      <c r="N24" s="276" t="s">
        <v>174</v>
      </c>
      <c r="O24" s="310" t="s">
        <v>174</v>
      </c>
    </row>
    <row r="25" spans="1:15" s="250" customFormat="1" ht="23.25" customHeight="1">
      <c r="A25" s="251">
        <v>3</v>
      </c>
      <c r="B25" s="323"/>
      <c r="C25" s="324"/>
      <c r="D25" s="277" t="s">
        <v>174</v>
      </c>
      <c r="E25" s="277" t="s">
        <v>174</v>
      </c>
      <c r="F25" s="325"/>
      <c r="G25" s="327"/>
      <c r="H25" s="277" t="s">
        <v>174</v>
      </c>
      <c r="I25" s="277" t="s">
        <v>174</v>
      </c>
      <c r="J25" s="325"/>
      <c r="K25" s="327"/>
      <c r="L25" s="277" t="s">
        <v>174</v>
      </c>
      <c r="M25" s="330"/>
      <c r="N25" s="311" t="s">
        <v>174</v>
      </c>
      <c r="O25" s="312" t="s">
        <v>174</v>
      </c>
    </row>
    <row r="26" spans="1:15" s="242" customFormat="1" ht="24" customHeight="1">
      <c r="A26" s="278"/>
      <c r="B26" s="279" t="s">
        <v>63</v>
      </c>
      <c r="C26" s="280" t="s">
        <v>174</v>
      </c>
      <c r="D26" s="280" t="s">
        <v>174</v>
      </c>
      <c r="E26" s="280" t="s">
        <v>174</v>
      </c>
      <c r="F26" s="281">
        <f>SUM(F23:F25)</f>
        <v>0</v>
      </c>
      <c r="G26" s="282" t="s">
        <v>174</v>
      </c>
      <c r="H26" s="280" t="s">
        <v>174</v>
      </c>
      <c r="I26" s="280" t="s">
        <v>174</v>
      </c>
      <c r="J26" s="281">
        <f>SUM(J23:J25)</f>
        <v>0</v>
      </c>
      <c r="K26" s="282" t="s">
        <v>174</v>
      </c>
      <c r="L26" s="280" t="s">
        <v>174</v>
      </c>
      <c r="M26" s="309">
        <f>SUM(M23:M25)</f>
        <v>0</v>
      </c>
      <c r="N26" s="278" t="s">
        <v>174</v>
      </c>
      <c r="O26" s="313" t="s">
        <v>174</v>
      </c>
    </row>
    <row r="27" spans="1:15" s="242" customFormat="1" ht="27" customHeight="1" thickBot="1">
      <c r="A27" s="283"/>
      <c r="B27" s="284" t="s">
        <v>187</v>
      </c>
      <c r="C27" s="260"/>
      <c r="D27" s="260" t="s">
        <v>174</v>
      </c>
      <c r="E27" s="260" t="s">
        <v>174</v>
      </c>
      <c r="F27" s="262">
        <f>+F20-F26</f>
        <v>1280.9000000000001</v>
      </c>
      <c r="G27" s="285" t="s">
        <v>174</v>
      </c>
      <c r="H27" s="260" t="s">
        <v>174</v>
      </c>
      <c r="I27" s="260" t="s">
        <v>174</v>
      </c>
      <c r="J27" s="262">
        <f>J20-J26</f>
        <v>2840.4</v>
      </c>
      <c r="K27" s="285" t="s">
        <v>174</v>
      </c>
      <c r="L27" s="260" t="s">
        <v>174</v>
      </c>
      <c r="M27" s="264">
        <f>M20-M26</f>
        <v>101.5</v>
      </c>
      <c r="N27" s="283" t="s">
        <v>174</v>
      </c>
      <c r="O27" s="262">
        <f>+O20-M26</f>
        <v>104.3</v>
      </c>
    </row>
    <row r="28" spans="1:15" s="242" customFormat="1" ht="25.5" customHeight="1" thickBot="1">
      <c r="B28" s="286"/>
      <c r="F28" s="268"/>
      <c r="J28" s="314" t="s">
        <v>119</v>
      </c>
      <c r="K28" s="315"/>
      <c r="L28" s="315"/>
      <c r="M28" s="316">
        <f>+F26+J26+M26</f>
        <v>0</v>
      </c>
    </row>
    <row r="29" spans="1:15" s="242" customFormat="1" ht="20.25" customHeight="1">
      <c r="B29" s="286"/>
      <c r="F29" s="268"/>
      <c r="M29" s="268"/>
    </row>
    <row r="30" spans="1:15" s="266" customFormat="1" ht="25.5" customHeight="1">
      <c r="B30" s="287"/>
      <c r="C30" s="576" t="s">
        <v>2</v>
      </c>
      <c r="D30" s="576"/>
      <c r="E30" s="287"/>
      <c r="F30" s="287"/>
      <c r="G30" s="580"/>
      <c r="H30" s="580"/>
      <c r="I30" s="288"/>
      <c r="J30" s="581">
        <f>+'Ekamut-caxs'!C76</f>
        <v>0</v>
      </c>
      <c r="K30" s="581"/>
      <c r="M30" s="270"/>
    </row>
    <row r="31" spans="1:15" s="242" customFormat="1">
      <c r="C31" s="289"/>
      <c r="D31" s="289"/>
      <c r="E31" s="290"/>
      <c r="F31" s="290"/>
      <c r="G31" s="582" t="s">
        <v>84</v>
      </c>
      <c r="H31" s="582"/>
      <c r="I31" s="291"/>
      <c r="J31" s="582" t="s">
        <v>101</v>
      </c>
      <c r="K31" s="582"/>
    </row>
    <row r="32" spans="1:15" s="266" customFormat="1" ht="23.25" customHeight="1">
      <c r="B32" s="287"/>
      <c r="C32" s="292" t="s">
        <v>6</v>
      </c>
      <c r="D32" s="292"/>
      <c r="E32" s="287"/>
      <c r="F32" s="287"/>
      <c r="G32" s="581"/>
      <c r="H32" s="581"/>
      <c r="I32" s="293"/>
      <c r="J32" s="581">
        <f>+'Ekamut-caxs'!C78</f>
        <v>0</v>
      </c>
      <c r="K32" s="581"/>
    </row>
    <row r="33" spans="3:13" s="242" customFormat="1">
      <c r="C33" s="269"/>
      <c r="D33" s="269"/>
      <c r="G33" s="582" t="s">
        <v>84</v>
      </c>
      <c r="H33" s="582"/>
      <c r="I33" s="291"/>
      <c r="J33" s="582" t="s">
        <v>101</v>
      </c>
      <c r="K33" s="582"/>
    </row>
    <row r="34" spans="3:13">
      <c r="F34" s="294" t="s">
        <v>1</v>
      </c>
    </row>
    <row r="35" spans="3:13" ht="16.5" customHeight="1">
      <c r="C35" s="295" t="s">
        <v>102</v>
      </c>
      <c r="D35" s="295"/>
      <c r="E35" s="295" t="s">
        <v>103</v>
      </c>
      <c r="F35" s="295" t="s">
        <v>238</v>
      </c>
      <c r="I35" s="296" t="s">
        <v>104</v>
      </c>
      <c r="J35" s="297" t="s">
        <v>177</v>
      </c>
      <c r="K35" s="297"/>
      <c r="L35" s="297" t="s">
        <v>178</v>
      </c>
      <c r="M35" s="297" t="s">
        <v>237</v>
      </c>
    </row>
    <row r="36" spans="3:13" ht="16.5" customHeight="1">
      <c r="C36" s="295" t="s">
        <v>105</v>
      </c>
      <c r="D36" s="295"/>
      <c r="E36" s="295" t="s">
        <v>103</v>
      </c>
      <c r="F36" s="295" t="s">
        <v>179</v>
      </c>
      <c r="I36" s="578" t="s">
        <v>180</v>
      </c>
      <c r="J36" s="578"/>
      <c r="K36" s="297"/>
      <c r="L36" s="578" t="s">
        <v>181</v>
      </c>
      <c r="M36" s="578"/>
    </row>
    <row r="37" spans="3:13">
      <c r="C37" s="295"/>
      <c r="D37" s="295"/>
      <c r="E37" s="578" t="s">
        <v>182</v>
      </c>
      <c r="F37" s="578"/>
      <c r="I37" s="578"/>
      <c r="J37" s="578"/>
      <c r="K37" s="297"/>
      <c r="L37" s="578"/>
      <c r="M37" s="578"/>
    </row>
    <row r="38" spans="3:13">
      <c r="C38" s="295"/>
      <c r="D38" s="295"/>
      <c r="E38" s="578"/>
      <c r="F38" s="578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topLeftCell="A13" zoomScaleSheetLayoutView="100" workbookViewId="0">
      <selection activeCell="A19" sqref="A19:XFD19"/>
    </sheetView>
  </sheetViews>
  <sheetFormatPr defaultColWidth="9.140625" defaultRowHeight="13.5"/>
  <cols>
    <col min="1" max="1" width="4.42578125" style="303" customWidth="1"/>
    <col min="2" max="2" width="35.28515625" style="302" customWidth="1"/>
    <col min="3" max="3" width="17" style="302" customWidth="1"/>
    <col min="4" max="7" width="16.7109375" style="302" customWidth="1"/>
    <col min="8" max="8" width="18.42578125" style="303" customWidth="1"/>
    <col min="9" max="9" width="16.28515625" style="302" customWidth="1"/>
    <col min="10" max="16384" width="9.140625" style="302"/>
  </cols>
  <sheetData>
    <row r="1" spans="1:8" s="367" customFormat="1" ht="37.5" customHeight="1">
      <c r="A1" s="366" t="s">
        <v>61</v>
      </c>
      <c r="B1" s="366"/>
      <c r="C1" s="366"/>
      <c r="D1" s="366"/>
      <c r="E1" s="366"/>
      <c r="F1" s="366"/>
      <c r="G1" s="366"/>
      <c r="H1" s="481"/>
    </row>
    <row r="2" spans="1:8" s="367" customFormat="1" ht="27.75" customHeight="1">
      <c r="A2" s="366" t="str">
        <f>+'Ekamut-caxs'!A9:D9</f>
        <v xml:space="preserve">«Երևանի Սայաթ -Նովայի անվան երաժշտական դպրոց » ՀՈԱԿ-ի  </v>
      </c>
      <c r="B2" s="366"/>
      <c r="C2" s="366"/>
      <c r="D2" s="366"/>
      <c r="E2" s="366"/>
      <c r="F2" s="366"/>
      <c r="G2" s="366"/>
      <c r="H2" s="481"/>
    </row>
    <row r="3" spans="1:8" ht="37.5" customHeight="1">
      <c r="A3" s="365" t="s">
        <v>247</v>
      </c>
      <c r="B3" s="365"/>
      <c r="C3" s="365"/>
      <c r="D3" s="365"/>
      <c r="E3" s="365"/>
      <c r="F3" s="365"/>
      <c r="G3" s="365"/>
    </row>
    <row r="5" spans="1:8">
      <c r="H5" s="482" t="s">
        <v>0</v>
      </c>
    </row>
    <row r="6" spans="1:8" ht="48.75" customHeight="1">
      <c r="A6" s="583" t="s">
        <v>3</v>
      </c>
      <c r="B6" s="583" t="s">
        <v>193</v>
      </c>
      <c r="C6" s="583" t="s">
        <v>197</v>
      </c>
      <c r="D6" s="583" t="s">
        <v>250</v>
      </c>
      <c r="E6" s="583"/>
      <c r="F6" s="583"/>
      <c r="G6" s="583"/>
      <c r="H6" s="584" t="s">
        <v>215</v>
      </c>
    </row>
    <row r="7" spans="1:8" ht="48" customHeight="1">
      <c r="A7" s="583"/>
      <c r="B7" s="583"/>
      <c r="C7" s="583"/>
      <c r="D7" s="363" t="s">
        <v>83</v>
      </c>
      <c r="E7" s="363" t="s">
        <v>194</v>
      </c>
      <c r="F7" s="363" t="s">
        <v>195</v>
      </c>
      <c r="G7" s="363" t="s">
        <v>196</v>
      </c>
      <c r="H7" s="585"/>
    </row>
    <row r="8" spans="1:8" s="304" customFormat="1" ht="39.75" customHeight="1">
      <c r="A8" s="307">
        <v>1</v>
      </c>
      <c r="B8" s="364" t="s">
        <v>198</v>
      </c>
      <c r="C8" s="307">
        <v>35.5</v>
      </c>
      <c r="D8" s="307">
        <f>SUM(E8:G8)</f>
        <v>543</v>
      </c>
      <c r="E8" s="317">
        <v>422</v>
      </c>
      <c r="F8" s="317">
        <v>30</v>
      </c>
      <c r="G8" s="317">
        <v>91</v>
      </c>
      <c r="H8" s="484">
        <f>+E8*C8</f>
        <v>14981</v>
      </c>
    </row>
    <row r="9" spans="1:8" s="304" customFormat="1" ht="39.75" customHeight="1">
      <c r="A9" s="307" t="s">
        <v>216</v>
      </c>
      <c r="B9" s="364" t="s">
        <v>199</v>
      </c>
      <c r="C9" s="307">
        <v>17.75</v>
      </c>
      <c r="D9" s="307">
        <f t="shared" ref="D9:D16" si="0">SUM(E9:G9)</f>
        <v>2</v>
      </c>
      <c r="E9" s="317">
        <v>2</v>
      </c>
      <c r="F9" s="317"/>
      <c r="G9" s="317"/>
      <c r="H9" s="484">
        <f t="shared" ref="H9:H16" si="1">+E9*C9</f>
        <v>35.5</v>
      </c>
    </row>
    <row r="10" spans="1:8" s="304" customFormat="1" ht="39.75" customHeight="1">
      <c r="A10" s="307"/>
      <c r="B10" s="364" t="s">
        <v>218</v>
      </c>
      <c r="C10" s="307">
        <v>30.5</v>
      </c>
      <c r="D10" s="307">
        <f t="shared" si="0"/>
        <v>17</v>
      </c>
      <c r="E10" s="317">
        <v>17</v>
      </c>
      <c r="F10" s="317"/>
      <c r="G10" s="317"/>
      <c r="H10" s="484">
        <f t="shared" si="1"/>
        <v>518.5</v>
      </c>
    </row>
    <row r="11" spans="1:8" s="304" customFormat="1" ht="39.75" customHeight="1">
      <c r="A11" s="307"/>
      <c r="B11" s="364" t="s">
        <v>219</v>
      </c>
      <c r="C11" s="307">
        <v>15.25</v>
      </c>
      <c r="D11" s="307">
        <f t="shared" si="0"/>
        <v>2</v>
      </c>
      <c r="E11" s="317">
        <v>2</v>
      </c>
      <c r="F11" s="317"/>
      <c r="G11" s="317"/>
      <c r="H11" s="484">
        <f t="shared" si="1"/>
        <v>30.5</v>
      </c>
    </row>
    <row r="12" spans="1:8" s="304" customFormat="1" ht="39.75" customHeight="1">
      <c r="A12" s="307"/>
      <c r="B12" s="364" t="s">
        <v>220</v>
      </c>
      <c r="C12" s="369">
        <v>27</v>
      </c>
      <c r="D12" s="307">
        <f t="shared" si="0"/>
        <v>7</v>
      </c>
      <c r="E12" s="317">
        <v>7</v>
      </c>
      <c r="F12" s="317"/>
      <c r="G12" s="317"/>
      <c r="H12" s="484">
        <f>+E12*C12</f>
        <v>189</v>
      </c>
    </row>
    <row r="13" spans="1:8" s="304" customFormat="1" ht="39.75" customHeight="1">
      <c r="A13" s="307"/>
      <c r="B13" s="364" t="s">
        <v>219</v>
      </c>
      <c r="C13" s="307">
        <v>13.5</v>
      </c>
      <c r="D13" s="307">
        <f t="shared" si="0"/>
        <v>0</v>
      </c>
      <c r="E13" s="317">
        <v>0</v>
      </c>
      <c r="F13" s="317"/>
      <c r="G13" s="317"/>
      <c r="H13" s="484">
        <f>+E13*C13</f>
        <v>0</v>
      </c>
    </row>
    <row r="14" spans="1:8" s="304" customFormat="1" ht="42" customHeight="1">
      <c r="A14" s="307">
        <v>2</v>
      </c>
      <c r="B14" s="364" t="s">
        <v>200</v>
      </c>
      <c r="C14" s="307">
        <v>34.5</v>
      </c>
      <c r="D14" s="307">
        <f t="shared" si="0"/>
        <v>45</v>
      </c>
      <c r="E14" s="317">
        <v>45</v>
      </c>
      <c r="F14" s="317"/>
      <c r="G14" s="317"/>
      <c r="H14" s="484">
        <f>+E14*C14</f>
        <v>1552.5</v>
      </c>
    </row>
    <row r="15" spans="1:8" s="304" customFormat="1" ht="42" customHeight="1">
      <c r="A15" s="307" t="s">
        <v>216</v>
      </c>
      <c r="B15" s="364" t="s">
        <v>199</v>
      </c>
      <c r="C15" s="307">
        <v>17.25</v>
      </c>
      <c r="D15" s="307">
        <f t="shared" si="0"/>
        <v>1</v>
      </c>
      <c r="E15" s="317">
        <v>1</v>
      </c>
      <c r="F15" s="317"/>
      <c r="G15" s="317"/>
      <c r="H15" s="484">
        <f>+E15*C15</f>
        <v>17.25</v>
      </c>
    </row>
    <row r="16" spans="1:8" s="304" customFormat="1" ht="37.5" customHeight="1">
      <c r="A16" s="307">
        <v>3</v>
      </c>
      <c r="B16" s="364" t="s">
        <v>201</v>
      </c>
      <c r="C16" s="307">
        <v>25.5</v>
      </c>
      <c r="D16" s="307">
        <f t="shared" si="0"/>
        <v>0</v>
      </c>
      <c r="E16" s="317"/>
      <c r="F16" s="317"/>
      <c r="G16" s="317"/>
      <c r="H16" s="484">
        <f t="shared" si="1"/>
        <v>0</v>
      </c>
    </row>
    <row r="17" spans="1:9" s="304" customFormat="1" ht="37.5" customHeight="1">
      <c r="A17" s="307">
        <v>4</v>
      </c>
      <c r="B17" s="364" t="s">
        <v>202</v>
      </c>
      <c r="C17" s="369">
        <v>16</v>
      </c>
      <c r="D17" s="307">
        <f>SUM(E17:G17)</f>
        <v>0</v>
      </c>
      <c r="E17" s="317"/>
      <c r="F17" s="317"/>
      <c r="G17" s="317"/>
      <c r="H17" s="484">
        <f>+E17*C17</f>
        <v>0</v>
      </c>
    </row>
    <row r="18" spans="1:9" s="304" customFormat="1" ht="37.5" customHeight="1">
      <c r="A18" s="307">
        <v>5</v>
      </c>
      <c r="B18" s="364" t="s">
        <v>203</v>
      </c>
      <c r="C18" s="369">
        <v>15</v>
      </c>
      <c r="D18" s="307">
        <f>SUM(E18:G18)</f>
        <v>0</v>
      </c>
      <c r="E18" s="317"/>
      <c r="F18" s="317"/>
      <c r="G18" s="317"/>
      <c r="H18" s="484">
        <f>+E18*C18</f>
        <v>0</v>
      </c>
    </row>
    <row r="19" spans="1:9" s="304" customFormat="1" ht="44.25" customHeight="1">
      <c r="A19" s="307"/>
      <c r="B19" s="364" t="s">
        <v>63</v>
      </c>
      <c r="C19" s="307">
        <f t="shared" ref="C19:H19" si="2">SUM(C8:C18)</f>
        <v>247.75</v>
      </c>
      <c r="D19" s="307">
        <f t="shared" si="2"/>
        <v>617</v>
      </c>
      <c r="E19" s="307">
        <f t="shared" si="2"/>
        <v>496</v>
      </c>
      <c r="F19" s="307">
        <f t="shared" si="2"/>
        <v>30</v>
      </c>
      <c r="G19" s="307">
        <f t="shared" si="2"/>
        <v>91</v>
      </c>
      <c r="H19" s="484">
        <f t="shared" si="2"/>
        <v>17324.25</v>
      </c>
      <c r="I19" s="483">
        <f>+H19*12+750*12</f>
        <v>216891</v>
      </c>
    </row>
    <row r="20" spans="1:9" s="304" customFormat="1" ht="44.25" customHeight="1">
      <c r="A20" s="307"/>
      <c r="B20" s="364" t="s">
        <v>217</v>
      </c>
      <c r="C20" s="307"/>
      <c r="D20" s="307">
        <f>+D19-D15-D9-D11-D13</f>
        <v>612</v>
      </c>
      <c r="E20" s="307">
        <f>+E19-E15-E9-E11-E13</f>
        <v>491</v>
      </c>
      <c r="F20" s="307">
        <f>+F19-F15-F9-F11-F13</f>
        <v>30</v>
      </c>
      <c r="G20" s="307">
        <f>+G19-G15-G9-G11-G13</f>
        <v>91</v>
      </c>
      <c r="H20" s="307"/>
    </row>
    <row r="21" spans="1:9" ht="20.25" customHeight="1">
      <c r="B21" s="301"/>
    </row>
    <row r="22" spans="1:9" ht="20.25" customHeight="1">
      <c r="B22" s="301"/>
    </row>
    <row r="23" spans="1:9" ht="20.25" customHeight="1">
      <c r="B23" s="301"/>
    </row>
    <row r="24" spans="1:9" ht="23.25" customHeight="1">
      <c r="B24" s="305" t="s">
        <v>2</v>
      </c>
      <c r="D24" s="587">
        <f>+'Ekamut-caxs'!C76</f>
        <v>0</v>
      </c>
      <c r="E24" s="587"/>
      <c r="F24" s="587"/>
      <c r="G24" s="587"/>
    </row>
    <row r="25" spans="1:9" ht="17.25">
      <c r="B25" s="306" t="s">
        <v>4</v>
      </c>
      <c r="D25" s="588" t="s">
        <v>5</v>
      </c>
      <c r="E25" s="588"/>
      <c r="F25" s="588"/>
      <c r="G25" s="588"/>
    </row>
    <row r="26" spans="1:9" ht="24" customHeight="1">
      <c r="B26" s="304" t="s">
        <v>6</v>
      </c>
      <c r="D26" s="587">
        <f>+'Ekamut-caxs'!C78</f>
        <v>0</v>
      </c>
      <c r="E26" s="587"/>
      <c r="F26" s="587"/>
      <c r="G26" s="587"/>
    </row>
    <row r="27" spans="1:9" ht="16.5" customHeight="1">
      <c r="B27" s="303" t="s">
        <v>170</v>
      </c>
      <c r="D27" s="586" t="s">
        <v>5</v>
      </c>
      <c r="E27" s="586"/>
      <c r="F27" s="586"/>
      <c r="G27" s="586"/>
    </row>
    <row r="29" spans="1:9" ht="15.75" customHeight="1"/>
    <row r="30" spans="1:9" ht="21" customHeight="1"/>
  </sheetData>
  <sheetProtection algorithmName="SHA-512" hashValue="vcIr8iUmmD/ign26FijoheKYs3KTgEf+hPJEIMbDcK+WjOziLwh3m+TiHQS8G8g9VXpmlmguvYj9PpiJp0TW3w==" saltValue="d/2hGq2kKWRQ1xJO6ajfIA==" spinCount="100000" sheet="1" objects="1" scenarios="1"/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https://mul2.yerevan.am/tasks/2168297/oneclick?token=786812bb557db4bfa3cca793cb8186de</cp:keywords>
  <cp:lastModifiedBy>Lusine Petrosyan</cp:lastModifiedBy>
  <cp:lastPrinted>2025-03-05T06:31:17Z</cp:lastPrinted>
  <dcterms:created xsi:type="dcterms:W3CDTF">1996-10-14T23:33:28Z</dcterms:created>
  <dcterms:modified xsi:type="dcterms:W3CDTF">2025-05-12T14:20:00Z</dcterms:modified>
</cp:coreProperties>
</file>